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0. ՀՀ ՄԱԿԿ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F9" i="3"/>
  <c r="E9" i="3"/>
  <c r="D9" i="3"/>
  <c r="C9" i="3"/>
  <c r="I7" i="3"/>
  <c r="I6" i="3" s="1"/>
  <c r="H7" i="3"/>
  <c r="H6" i="3" s="1"/>
  <c r="G7" i="3"/>
  <c r="G6" i="3" s="1"/>
  <c r="F7" i="3"/>
  <c r="E7" i="3"/>
  <c r="E6" i="3" s="1"/>
  <c r="D7" i="3"/>
  <c r="D6" i="3" s="1"/>
  <c r="C7" i="3"/>
  <c r="C6" i="3" s="1"/>
  <c r="F6" i="3"/>
</calcChain>
</file>

<file path=xl/sharedStrings.xml><?xml version="1.0" encoding="utf-8"?>
<sst xmlns="http://schemas.openxmlformats.org/spreadsheetml/2006/main" count="137" uniqueCount="117">
  <si>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</si>
  <si>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</si>
  <si>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</si>
  <si>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</si>
  <si>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</si>
  <si>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</si>
  <si>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միջուկային անվտանգության կարգավորման  կոմիտե</t>
  </si>
  <si>
    <t xml:space="preserve"> այդ թվում`</t>
  </si>
  <si>
    <t xml:space="preserve"> 1054</t>
  </si>
  <si>
    <t xml:space="preserve"> Միջուկային և ճառագայթային անվտանգության կարգավորում</t>
  </si>
  <si>
    <t xml:space="preserve"> 11001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</si>
  <si>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</si>
  <si>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</si>
  <si>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</si>
  <si>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</si>
  <si>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</si>
  <si>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</si>
  <si>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</si>
  <si>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</si>
  <si>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</si>
  <si>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</si>
  <si>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</si>
  <si>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</si>
  <si>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</si>
  <si>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</si>
  <si>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</si>
  <si>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</si>
  <si>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</si>
  <si>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</si>
  <si>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</si>
  <si>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</si>
  <si>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</si>
  <si>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</si>
  <si>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</si>
  <si>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</si>
  <si>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</si>
  <si>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</si>
  <si>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</si>
  <si>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</si>
  <si>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</si>
  <si>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</si>
  <si>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</si>
  <si>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31001</t>
  </si>
  <si>
    <t xml:space="preserve"> ՀՀ միջուկային անվտանգության կարգավորման կոմիտեին  և  ՄՌԱԳՏԿ ՓԲԸ -ին  շենքային պայմաններով ապահովում</t>
  </si>
  <si>
    <t xml:space="preserve"> ՀՀ քաղաքաշինության կոմիտե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</si>
  <si>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</si>
  <si>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</si>
  <si>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</si>
  <si>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</si>
  <si>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</si>
  <si>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</si>
  <si>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</si>
  <si>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</si>
  <si>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</si>
  <si>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</si>
  <si>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</si>
  <si>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</si>
  <si>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</si>
  <si>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</si>
  <si>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</si>
  <si>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</si>
  <si>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</si>
  <si>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</si>
  <si>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</si>
  <si>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</si>
  <si>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</si>
  <si>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</si>
  <si>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1054 - 11001 </t>
  </si>
  <si>
    <t>Միջուկային և ճառագայթային անվտանգության կարգավորում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</si>
  <si>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 </t>
  </si>
  <si>
    <t xml:space="preserve"> Ծառայությունների մատուցում </t>
  </si>
  <si>
    <t xml:space="preserve"> Ծառայությունը մատուցողի անվանումը` ՀՀ միջուկային անվտանգության կարգավորման կոմիտե </t>
  </si>
  <si>
    <t>Միջուկային և ճառագայթային անվտանգության նորմերի և կանոնների, լիցենզիայի      պայմանների և պահանջների համապատասխանության  ստուգումների քանակ, հատ</t>
  </si>
  <si>
    <t>51</t>
  </si>
  <si>
    <t>50</t>
  </si>
  <si>
    <t/>
  </si>
  <si>
    <t>Ատոմային էներգիայի օգտագործման բնագավառում տրված գործունեության  լիցենզիաների քանակ, հատ</t>
  </si>
  <si>
    <t>937</t>
  </si>
  <si>
    <t>945</t>
  </si>
  <si>
    <t>987</t>
  </si>
  <si>
    <t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</t>
  </si>
  <si>
    <t>1</t>
  </si>
  <si>
    <t>2</t>
  </si>
  <si>
    <t>ԲԳԿ-ի գծով հաստատված բյուջեի նկատմամբ կատարման տոկոսը</t>
  </si>
  <si>
    <t>57.23</t>
  </si>
  <si>
    <t>98</t>
  </si>
  <si>
    <t xml:space="preserve"> 1054 - 31001 </t>
  </si>
  <si>
    <t>ՀՀ միջուկային անվտանգության կարգավորման կոմիտեին  և  ՄՌԱԳՏԿ ՓԲԸ -ին  շենքային պայմաններով ապահովում</t>
  </si>
  <si>
    <t xml:space="preserve">  </t>
  </si>
  <si>
    <t xml:space="preserve"> ՀՀ միջուկային անվտանգության կարգավորման կոմիտեին  և  ՄՌԱԳՏԿ ՓԲԸ -ին  շենքային պայմաններով ապահովում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</si>
  <si>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</si>
  <si>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քաղաքաշինության կոմիտեի </t>
  </si>
  <si>
    <t>Կառուցվող օբյեկտների թիվը, հատ</t>
  </si>
  <si>
    <t>0</t>
  </si>
  <si>
    <t>2027</t>
  </si>
  <si>
    <t>Կառուցվող  մակերեսը քառգմետր</t>
  </si>
  <si>
    <t>2000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</si>
  <si>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</si>
  <si>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</si>
  <si>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</si>
  <si>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</si>
  <si>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</si>
  <si>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</si>
  <si>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</si>
  <si>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</si>
  <si>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</si>
  <si>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</si>
  <si>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</si>
  <si>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</si>
  <si>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</si>
  <si>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>ՀՀ միջուկային անվտանգության կարգավորման կոմիտե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</si>
  <si>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ատոմային էներգիայի օգտագործման բնագավառ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</si>
  <si>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</si>
  <si>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</si>
  <si>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Հավելված N 1.30.3</t>
  </si>
  <si>
    <t xml:space="preserve"> Հավելված N 1.30.2 </t>
  </si>
  <si>
    <t xml:space="preserve"> Հավելված N 1.30.1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</si>
</sst>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0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9" fillId="0" borderId="0"/>
    <xf numFmtId="0" fontId="29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5" fillId="0" borderId="10" xfId="0" applyFont="1" applyBorder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164" fontId="26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5" fillId="0" borderId="0" xfId="47" applyFont="1" applyFill="1" applyAlignment="1">
      <alignment vertical="center"/>
    </xf>
    <xf numFmtId="0" fontId="27" fillId="0" borderId="0" xfId="47" applyFont="1" applyFill="1" applyAlignment="1">
      <alignment vertical="center"/>
    </xf>
    <xf numFmtId="165" fontId="24" fillId="0" borderId="10" xfId="48" applyNumberFormat="1" applyFont="1" applyFill="1" applyBorder="1" applyAlignment="1">
      <alignment horizontal="center" vertical="center" wrapText="1"/>
    </xf>
    <xf numFmtId="0" fontId="25" fillId="0" borderId="0" xfId="47" applyFont="1" applyFill="1" applyAlignment="1">
      <alignment vertical="center" wrapText="1"/>
    </xf>
    <xf numFmtId="166" fontId="24" fillId="33" borderId="10" xfId="49" applyNumberFormat="1" applyFont="1" applyFill="1" applyBorder="1" applyAlignment="1">
      <alignment vertical="center" wrapText="1"/>
    </xf>
    <xf numFmtId="166" fontId="24" fillId="33" borderId="10" xfId="49" applyNumberFormat="1" applyFont="1" applyFill="1" applyBorder="1" applyAlignment="1">
      <alignment vertical="top" wrapText="1"/>
    </xf>
    <xf numFmtId="165" fontId="24" fillId="33" borderId="10" xfId="48" applyNumberFormat="1" applyFont="1" applyFill="1" applyBorder="1" applyAlignment="1">
      <alignment horizontal="right" vertical="center" wrapText="1"/>
    </xf>
    <xf numFmtId="166" fontId="24" fillId="33" borderId="10" xfId="49" applyNumberFormat="1" applyFont="1" applyFill="1" applyBorder="1" applyAlignment="1">
      <alignment horizontal="left" vertical="center" wrapText="1"/>
    </xf>
    <xf numFmtId="165" fontId="24" fillId="33" borderId="10" xfId="49" applyNumberFormat="1" applyFont="1" applyFill="1" applyBorder="1" applyAlignment="1">
      <alignment horizontal="center" vertical="center" wrapText="1"/>
    </xf>
    <xf numFmtId="165" fontId="24" fillId="33" borderId="10" xfId="46" applyNumberFormat="1" applyFont="1" applyFill="1" applyBorder="1" applyAlignment="1">
      <alignment horizontal="right" vertical="center" wrapText="1"/>
    </xf>
    <xf numFmtId="166" fontId="25" fillId="33" borderId="10" xfId="49" applyNumberFormat="1" applyFont="1" applyFill="1" applyBorder="1" applyAlignment="1">
      <alignment horizontal="left" vertical="center" wrapText="1" indent="1"/>
    </xf>
    <xf numFmtId="166" fontId="25" fillId="33" borderId="10" xfId="49" applyNumberFormat="1" applyFont="1" applyFill="1" applyBorder="1" applyAlignment="1">
      <alignment horizontal="left" vertical="top" wrapText="1" indent="2"/>
    </xf>
    <xf numFmtId="165" fontId="25" fillId="33" borderId="10" xfId="46" applyNumberFormat="1" applyFont="1" applyFill="1" applyBorder="1" applyAlignment="1">
      <alignment horizontal="right" vertical="center" wrapText="1"/>
    </xf>
    <xf numFmtId="165" fontId="25" fillId="0" borderId="10" xfId="46" applyNumberFormat="1" applyFont="1" applyFill="1" applyBorder="1" applyAlignment="1">
      <alignment horizontal="right" vertical="center"/>
    </xf>
    <xf numFmtId="166" fontId="24" fillId="33" borderId="10" xfId="49" applyNumberFormat="1" applyFont="1" applyFill="1" applyBorder="1" applyAlignment="1">
      <alignment horizontal="left" vertical="top" wrapText="1" indent="1"/>
    </xf>
    <xf numFmtId="165" fontId="24" fillId="0" borderId="10" xfId="46" applyNumberFormat="1" applyFont="1" applyFill="1" applyBorder="1" applyAlignment="1">
      <alignment horizontal="right" vertical="center" wrapText="1"/>
    </xf>
    <xf numFmtId="166" fontId="25" fillId="33" borderId="10" xfId="50" applyNumberFormat="1" applyFont="1" applyFill="1" applyBorder="1" applyAlignment="1">
      <alignment horizontal="left" vertical="center" wrapText="1" indent="1"/>
    </xf>
    <xf numFmtId="166" fontId="25" fillId="33" borderId="10" xfId="50" applyNumberFormat="1" applyFont="1" applyFill="1" applyBorder="1" applyAlignment="1">
      <alignment horizontal="left" vertical="top" wrapText="1" indent="2"/>
    </xf>
    <xf numFmtId="165" fontId="25" fillId="0" borderId="10" xfId="46" applyNumberFormat="1" applyFont="1" applyFill="1" applyBorder="1" applyAlignment="1">
      <alignment horizontal="right" vertical="center" wrapText="1"/>
    </xf>
    <xf numFmtId="166" fontId="25" fillId="0" borderId="0" xfId="47" applyNumberFormat="1" applyFont="1" applyFill="1" applyAlignment="1">
      <alignment horizontal="left" vertical="center" wrapText="1"/>
    </xf>
    <xf numFmtId="0" fontId="24" fillId="0" borderId="10" xfId="47" applyFont="1" applyFill="1" applyBorder="1" applyAlignment="1">
      <alignment horizontal="centerContinuous" vertical="center"/>
    </xf>
    <xf numFmtId="0" fontId="24" fillId="0" borderId="10" xfId="47" applyFont="1" applyFill="1" applyBorder="1" applyAlignment="1">
      <alignment horizontal="centerContinuous" vertical="center" wrapText="1"/>
    </xf>
    <xf numFmtId="0" fontId="24" fillId="0" borderId="10" xfId="0" applyFont="1" applyBorder="1" applyAlignment="1">
      <alignment horizontal="centerContinuous"/>
    </xf>
    <xf numFmtId="0" fontId="26" fillId="0" borderId="10" xfId="0" applyFont="1" applyBorder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164" fontId="24" fillId="0" borderId="10" xfId="45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center" wrapText="1"/>
    </xf>
    <xf numFmtId="0" fontId="24" fillId="0" borderId="11" xfId="47" applyFont="1" applyFill="1" applyBorder="1" applyAlignment="1">
      <alignment horizontal="center" vertical="center"/>
    </xf>
    <xf numFmtId="0" fontId="24" fillId="0" borderId="12" xfId="47" applyFont="1" applyFill="1" applyBorder="1" applyAlignment="1">
      <alignment horizontal="center" vertical="center"/>
    </xf>
    <xf numFmtId="0" fontId="24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K20" sqref="K2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0" t="s">
        <v>116</v>
      </c>
      <c r="B1" s="41"/>
      <c r="C1" s="41"/>
      <c r="D1" s="42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35" t="s">
        <v>4</v>
      </c>
      <c r="B4" s="35" t="s">
        <v>5</v>
      </c>
      <c r="C4" s="39"/>
      <c r="D4" s="39"/>
    </row>
    <row r="5" spans="1:4" ht="14.25" x14ac:dyDescent="0.25">
      <c r="A5" s="3"/>
      <c r="B5" s="3"/>
      <c r="C5" s="2" t="s">
        <v>6</v>
      </c>
      <c r="D5" s="4">
        <v>716434</v>
      </c>
    </row>
    <row r="6" spans="1:4" ht="13.5" x14ac:dyDescent="0.25">
      <c r="A6" s="3"/>
      <c r="B6" s="3"/>
      <c r="C6" s="5" t="s">
        <v>7</v>
      </c>
      <c r="D6" s="5"/>
    </row>
    <row r="7" spans="1:4" ht="13.5" x14ac:dyDescent="0.25">
      <c r="A7" s="6" t="s">
        <v>8</v>
      </c>
      <c r="B7" s="3"/>
      <c r="C7" s="5" t="s">
        <v>9</v>
      </c>
      <c r="D7" s="7">
        <v>716434</v>
      </c>
    </row>
    <row r="8" spans="1:4" ht="13.5" x14ac:dyDescent="0.25">
      <c r="A8" s="3"/>
      <c r="B8" s="3"/>
      <c r="C8" s="5" t="s">
        <v>7</v>
      </c>
      <c r="D8" s="5"/>
    </row>
    <row r="9" spans="1:4" ht="13.5" x14ac:dyDescent="0.25">
      <c r="A9" s="3"/>
      <c r="B9" s="6" t="s">
        <v>10</v>
      </c>
      <c r="C9" s="5" t="s">
        <v>9</v>
      </c>
      <c r="D9" s="7">
        <v>440434</v>
      </c>
    </row>
    <row r="10" spans="1:4" ht="13.5" x14ac:dyDescent="0.25">
      <c r="A10" s="3"/>
      <c r="B10" s="3"/>
      <c r="C10" s="5" t="s">
        <v>11</v>
      </c>
      <c r="D10" s="5"/>
    </row>
    <row r="11" spans="1:4" ht="13.5" x14ac:dyDescent="0.25">
      <c r="A11" s="3"/>
      <c r="B11" s="3"/>
      <c r="C11" s="8" t="s">
        <v>6</v>
      </c>
      <c r="D11" s="9">
        <v>440434</v>
      </c>
    </row>
    <row r="12" spans="1:4" ht="27" x14ac:dyDescent="0.25">
      <c r="A12" s="3"/>
      <c r="B12" s="3"/>
      <c r="C12" s="5" t="s">
        <v>12</v>
      </c>
      <c r="D12" s="5"/>
    </row>
    <row r="13" spans="1:4" ht="13.5" x14ac:dyDescent="0.25">
      <c r="A13" s="3"/>
      <c r="B13" s="3"/>
      <c r="C13" s="5" t="s">
        <v>13</v>
      </c>
      <c r="D13" s="7">
        <v>440434</v>
      </c>
    </row>
    <row r="14" spans="1:4" ht="13.5" x14ac:dyDescent="0.25">
      <c r="A14" s="3"/>
      <c r="B14" s="3"/>
      <c r="C14" s="5" t="s">
        <v>14</v>
      </c>
      <c r="D14" s="7">
        <v>440434</v>
      </c>
    </row>
    <row r="15" spans="1:4" ht="13.5" x14ac:dyDescent="0.25">
      <c r="A15" s="3"/>
      <c r="B15" s="3"/>
      <c r="C15" s="5" t="s">
        <v>15</v>
      </c>
      <c r="D15" s="7">
        <v>355956</v>
      </c>
    </row>
    <row r="16" spans="1:4" ht="13.5" x14ac:dyDescent="0.25">
      <c r="A16" s="3"/>
      <c r="B16" s="3"/>
      <c r="C16" s="5" t="s">
        <v>16</v>
      </c>
      <c r="D16" s="7">
        <v>355956</v>
      </c>
    </row>
    <row r="17" spans="1:4" ht="13.5" x14ac:dyDescent="0.25">
      <c r="A17" s="3"/>
      <c r="B17" s="3"/>
      <c r="C17" s="5" t="s">
        <v>17</v>
      </c>
      <c r="D17" s="7">
        <v>310328.5</v>
      </c>
    </row>
    <row r="18" spans="1:4" ht="13.5" x14ac:dyDescent="0.25">
      <c r="A18" s="3"/>
      <c r="B18" s="3"/>
      <c r="C18" s="5" t="s">
        <v>18</v>
      </c>
      <c r="D18" s="7">
        <v>38920.6</v>
      </c>
    </row>
    <row r="19" spans="1:4" ht="27" x14ac:dyDescent="0.25">
      <c r="A19" s="3"/>
      <c r="B19" s="3"/>
      <c r="C19" s="5" t="s">
        <v>19</v>
      </c>
      <c r="D19" s="7">
        <v>6706.9</v>
      </c>
    </row>
    <row r="20" spans="1:4" ht="13.5" x14ac:dyDescent="0.25">
      <c r="A20" s="3"/>
      <c r="B20" s="3"/>
      <c r="C20" s="5" t="s">
        <v>20</v>
      </c>
      <c r="D20" s="7">
        <v>84414.3</v>
      </c>
    </row>
    <row r="21" spans="1:4" ht="13.5" x14ac:dyDescent="0.25">
      <c r="A21" s="3"/>
      <c r="B21" s="3"/>
      <c r="C21" s="5" t="s">
        <v>21</v>
      </c>
      <c r="D21" s="7">
        <v>7225</v>
      </c>
    </row>
    <row r="22" spans="1:4" ht="13.5" x14ac:dyDescent="0.25">
      <c r="A22" s="3"/>
      <c r="B22" s="3"/>
      <c r="C22" s="5" t="s">
        <v>22</v>
      </c>
      <c r="D22" s="7">
        <v>5446.1</v>
      </c>
    </row>
    <row r="23" spans="1:4" ht="13.5" x14ac:dyDescent="0.25">
      <c r="A23" s="3"/>
      <c r="B23" s="3"/>
      <c r="C23" s="5" t="s">
        <v>23</v>
      </c>
      <c r="D23" s="7">
        <v>75.400000000000006</v>
      </c>
    </row>
    <row r="24" spans="1:4" ht="13.5" x14ac:dyDescent="0.25">
      <c r="A24" s="3"/>
      <c r="B24" s="3"/>
      <c r="C24" s="5" t="s">
        <v>24</v>
      </c>
      <c r="D24" s="7">
        <v>1667.2</v>
      </c>
    </row>
    <row r="25" spans="1:4" ht="13.5" x14ac:dyDescent="0.25">
      <c r="A25" s="3"/>
      <c r="B25" s="3"/>
      <c r="C25" s="5" t="s">
        <v>25</v>
      </c>
      <c r="D25" s="7">
        <v>36.299999999999997</v>
      </c>
    </row>
    <row r="26" spans="1:4" ht="13.5" x14ac:dyDescent="0.25">
      <c r="A26" s="3"/>
      <c r="B26" s="3"/>
      <c r="C26" s="5" t="s">
        <v>26</v>
      </c>
      <c r="D26" s="7">
        <v>3960</v>
      </c>
    </row>
    <row r="27" spans="1:4" ht="13.5" x14ac:dyDescent="0.25">
      <c r="A27" s="3"/>
      <c r="B27" s="3"/>
      <c r="C27" s="5" t="s">
        <v>27</v>
      </c>
      <c r="D27" s="7">
        <v>960</v>
      </c>
    </row>
    <row r="28" spans="1:4" ht="13.5" x14ac:dyDescent="0.25">
      <c r="A28" s="3"/>
      <c r="B28" s="3"/>
      <c r="C28" s="5" t="s">
        <v>28</v>
      </c>
      <c r="D28" s="7">
        <v>3000</v>
      </c>
    </row>
    <row r="29" spans="1:4" ht="13.5" x14ac:dyDescent="0.25">
      <c r="A29" s="3"/>
      <c r="B29" s="3"/>
      <c r="C29" s="5" t="s">
        <v>29</v>
      </c>
      <c r="D29" s="7">
        <v>72454.2</v>
      </c>
    </row>
    <row r="30" spans="1:4" ht="13.5" x14ac:dyDescent="0.25">
      <c r="A30" s="3"/>
      <c r="B30" s="3"/>
      <c r="C30" s="5" t="s">
        <v>30</v>
      </c>
      <c r="D30" s="7">
        <v>1274</v>
      </c>
    </row>
    <row r="31" spans="1:4" ht="13.5" x14ac:dyDescent="0.25">
      <c r="A31" s="3"/>
      <c r="B31" s="3"/>
      <c r="C31" s="5" t="s">
        <v>31</v>
      </c>
      <c r="D31" s="7">
        <v>1000</v>
      </c>
    </row>
    <row r="32" spans="1:4" ht="13.5" x14ac:dyDescent="0.25">
      <c r="A32" s="3"/>
      <c r="B32" s="3"/>
      <c r="C32" s="5" t="s">
        <v>32</v>
      </c>
      <c r="D32" s="7">
        <v>250</v>
      </c>
    </row>
    <row r="33" spans="1:4" ht="13.5" x14ac:dyDescent="0.25">
      <c r="A33" s="3"/>
      <c r="B33" s="3"/>
      <c r="C33" s="5" t="s">
        <v>33</v>
      </c>
      <c r="D33" s="7">
        <v>69930.2</v>
      </c>
    </row>
    <row r="34" spans="1:4" ht="13.5" x14ac:dyDescent="0.25">
      <c r="A34" s="3"/>
      <c r="B34" s="3"/>
      <c r="C34" s="5" t="s">
        <v>34</v>
      </c>
      <c r="D34" s="7">
        <v>191.5</v>
      </c>
    </row>
    <row r="35" spans="1:4" ht="13.5" x14ac:dyDescent="0.25">
      <c r="A35" s="3"/>
      <c r="B35" s="3"/>
      <c r="C35" s="5" t="s">
        <v>35</v>
      </c>
      <c r="D35" s="7">
        <v>191.5</v>
      </c>
    </row>
    <row r="36" spans="1:4" ht="13.5" x14ac:dyDescent="0.25">
      <c r="A36" s="3"/>
      <c r="B36" s="3"/>
      <c r="C36" s="5" t="s">
        <v>36</v>
      </c>
      <c r="D36" s="7">
        <v>583.6</v>
      </c>
    </row>
    <row r="37" spans="1:4" ht="13.5" x14ac:dyDescent="0.25">
      <c r="A37" s="3"/>
      <c r="B37" s="3"/>
      <c r="C37" s="5" t="s">
        <v>37</v>
      </c>
      <c r="D37" s="7">
        <v>419</v>
      </c>
    </row>
    <row r="38" spans="1:4" ht="13.5" x14ac:dyDescent="0.25">
      <c r="A38" s="3"/>
      <c r="B38" s="3"/>
      <c r="C38" s="5" t="s">
        <v>38</v>
      </c>
      <c r="D38" s="7">
        <v>28.6</v>
      </c>
    </row>
    <row r="39" spans="1:4" ht="13.5" x14ac:dyDescent="0.25">
      <c r="A39" s="3"/>
      <c r="B39" s="3"/>
      <c r="C39" s="5" t="s">
        <v>39</v>
      </c>
      <c r="D39" s="7">
        <v>136</v>
      </c>
    </row>
    <row r="40" spans="1:4" ht="13.5" x14ac:dyDescent="0.25">
      <c r="A40" s="3"/>
      <c r="B40" s="3"/>
      <c r="C40" s="5" t="s">
        <v>40</v>
      </c>
      <c r="D40" s="7">
        <v>63.7</v>
      </c>
    </row>
    <row r="41" spans="1:4" ht="27" x14ac:dyDescent="0.25">
      <c r="A41" s="3"/>
      <c r="B41" s="3"/>
      <c r="C41" s="5" t="s">
        <v>41</v>
      </c>
      <c r="D41" s="7">
        <v>63.7</v>
      </c>
    </row>
    <row r="42" spans="1:4" ht="27" x14ac:dyDescent="0.25">
      <c r="A42" s="3"/>
      <c r="B42" s="6" t="s">
        <v>42</v>
      </c>
      <c r="C42" s="5" t="s">
        <v>43</v>
      </c>
      <c r="D42" s="7">
        <v>276000</v>
      </c>
    </row>
    <row r="43" spans="1:4" ht="13.5" x14ac:dyDescent="0.25">
      <c r="A43" s="3"/>
      <c r="B43" s="3"/>
      <c r="C43" s="5" t="s">
        <v>11</v>
      </c>
      <c r="D43" s="5"/>
    </row>
    <row r="44" spans="1:4" ht="13.5" x14ac:dyDescent="0.25">
      <c r="A44" s="3"/>
      <c r="B44" s="3"/>
      <c r="C44" s="8" t="s">
        <v>44</v>
      </c>
      <c r="D44" s="9">
        <v>276000</v>
      </c>
    </row>
    <row r="45" spans="1:4" ht="27" x14ac:dyDescent="0.25">
      <c r="A45" s="3"/>
      <c r="B45" s="3"/>
      <c r="C45" s="5" t="s">
        <v>12</v>
      </c>
      <c r="D45" s="5"/>
    </row>
    <row r="46" spans="1:4" ht="13.5" x14ac:dyDescent="0.25">
      <c r="A46" s="3"/>
      <c r="B46" s="3"/>
      <c r="C46" s="5" t="s">
        <v>13</v>
      </c>
      <c r="D46" s="7">
        <v>276000</v>
      </c>
    </row>
    <row r="47" spans="1:4" ht="13.5" x14ac:dyDescent="0.25">
      <c r="A47" s="3"/>
      <c r="B47" s="3"/>
      <c r="C47" s="5" t="s">
        <v>45</v>
      </c>
      <c r="D47" s="7">
        <v>276000</v>
      </c>
    </row>
    <row r="48" spans="1:4" ht="13.5" x14ac:dyDescent="0.25">
      <c r="A48" s="3"/>
      <c r="B48" s="3"/>
      <c r="C48" s="5" t="s">
        <v>46</v>
      </c>
      <c r="D48" s="7">
        <v>276000</v>
      </c>
    </row>
    <row r="49" spans="1:4" ht="13.5" x14ac:dyDescent="0.25">
      <c r="A49" s="3"/>
      <c r="B49" s="3"/>
      <c r="C49" s="5" t="s">
        <v>47</v>
      </c>
      <c r="D49" s="7">
        <v>276000</v>
      </c>
    </row>
    <row r="50" spans="1:4" ht="13.5" x14ac:dyDescent="0.25">
      <c r="A50" s="3"/>
      <c r="B50" s="3"/>
      <c r="C50" s="5" t="s">
        <v>48</v>
      </c>
      <c r="D50" s="7">
        <v>276000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pane ySplit="4" topLeftCell="A5" activePane="bottomLeft" state="frozen"/>
      <selection pane="bottomLeft" activeCell="G10" sqref="G1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9" t="s">
        <v>115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50.1" customHeight="1" x14ac:dyDescent="0.25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4.1" customHeight="1" x14ac:dyDescent="0.25">
      <c r="A3" s="45" t="s">
        <v>50</v>
      </c>
      <c r="B3" s="39" t="s">
        <v>51</v>
      </c>
      <c r="C3" s="39"/>
      <c r="D3" s="39" t="s">
        <v>52</v>
      </c>
      <c r="E3" s="39"/>
      <c r="F3" s="39"/>
      <c r="G3" s="39"/>
      <c r="H3" s="39" t="s">
        <v>53</v>
      </c>
      <c r="I3" s="39" t="s">
        <v>54</v>
      </c>
      <c r="J3" s="39" t="s">
        <v>55</v>
      </c>
      <c r="K3" s="39"/>
      <c r="L3" s="39"/>
      <c r="M3" s="39"/>
    </row>
    <row r="4" spans="1:13" ht="84.95" customHeight="1" x14ac:dyDescent="0.25">
      <c r="A4" s="45"/>
      <c r="B4" s="36" t="s">
        <v>56</v>
      </c>
      <c r="C4" s="36" t="s">
        <v>57</v>
      </c>
      <c r="D4" s="36" t="s">
        <v>56</v>
      </c>
      <c r="E4" s="36" t="s">
        <v>57</v>
      </c>
      <c r="F4" s="36" t="s">
        <v>58</v>
      </c>
      <c r="G4" s="36" t="s">
        <v>59</v>
      </c>
      <c r="H4" s="39"/>
      <c r="I4" s="39"/>
      <c r="J4" s="36" t="s">
        <v>60</v>
      </c>
      <c r="K4" s="36" t="s">
        <v>61</v>
      </c>
      <c r="L4" s="36" t="s">
        <v>62</v>
      </c>
      <c r="M4" s="36" t="s">
        <v>63</v>
      </c>
    </row>
    <row r="5" spans="1:13" ht="30" customHeight="1" x14ac:dyDescent="0.25">
      <c r="A5" s="44" t="s">
        <v>64</v>
      </c>
      <c r="B5" s="44"/>
      <c r="C5" s="44"/>
      <c r="D5" s="44"/>
      <c r="E5" s="44"/>
      <c r="F5" s="44"/>
      <c r="G5" s="44"/>
      <c r="H5" s="44"/>
      <c r="I5" s="44"/>
      <c r="J5" s="37">
        <v>355176.3</v>
      </c>
      <c r="K5" s="37">
        <v>440434</v>
      </c>
      <c r="L5" s="37">
        <v>716434</v>
      </c>
      <c r="M5" s="3"/>
    </row>
    <row r="6" spans="1:13" ht="30" customHeight="1" x14ac:dyDescent="0.25">
      <c r="A6" s="3"/>
      <c r="B6" s="2" t="s">
        <v>65</v>
      </c>
      <c r="C6" s="43" t="s">
        <v>66</v>
      </c>
      <c r="D6" s="43"/>
      <c r="E6" s="43"/>
      <c r="F6" s="43"/>
      <c r="G6" s="43"/>
      <c r="H6" s="43"/>
      <c r="I6" s="43"/>
      <c r="J6" s="37">
        <v>355176.3</v>
      </c>
      <c r="K6" s="37">
        <v>440434</v>
      </c>
      <c r="L6" s="37">
        <v>716434</v>
      </c>
      <c r="M6" s="3"/>
    </row>
    <row r="7" spans="1:13" ht="30" customHeight="1" x14ac:dyDescent="0.25">
      <c r="A7" s="3"/>
      <c r="B7" s="3"/>
      <c r="C7" s="5"/>
      <c r="D7" s="2" t="s">
        <v>67</v>
      </c>
      <c r="E7" s="43" t="s">
        <v>68</v>
      </c>
      <c r="F7" s="43"/>
      <c r="G7" s="43"/>
      <c r="H7" s="43"/>
      <c r="I7" s="43"/>
      <c r="J7" s="37">
        <v>355176.3</v>
      </c>
      <c r="K7" s="37">
        <v>440434</v>
      </c>
      <c r="L7" s="37">
        <v>440434</v>
      </c>
      <c r="M7" s="3"/>
    </row>
    <row r="8" spans="1:13" ht="30" customHeight="1" x14ac:dyDescent="0.25">
      <c r="A8" s="3"/>
      <c r="B8" s="3"/>
      <c r="C8" s="5"/>
      <c r="D8" s="5"/>
      <c r="E8" s="5"/>
      <c r="F8" s="43" t="s">
        <v>69</v>
      </c>
      <c r="G8" s="43"/>
      <c r="H8" s="43"/>
      <c r="I8" s="43"/>
      <c r="J8" s="43"/>
      <c r="K8" s="43"/>
      <c r="L8" s="43"/>
      <c r="M8" s="43"/>
    </row>
    <row r="9" spans="1:13" ht="30" customHeight="1" x14ac:dyDescent="0.25">
      <c r="A9" s="3"/>
      <c r="B9" s="3"/>
      <c r="C9" s="5"/>
      <c r="D9" s="5"/>
      <c r="E9" s="5"/>
      <c r="F9" s="5"/>
      <c r="G9" s="43" t="s">
        <v>70</v>
      </c>
      <c r="H9" s="43"/>
      <c r="I9" s="43"/>
      <c r="J9" s="43"/>
      <c r="K9" s="43"/>
      <c r="L9" s="43"/>
      <c r="M9" s="43"/>
    </row>
    <row r="10" spans="1:13" ht="30" customHeight="1" x14ac:dyDescent="0.25">
      <c r="A10" s="3"/>
      <c r="B10" s="3"/>
      <c r="C10" s="5"/>
      <c r="D10" s="5"/>
      <c r="E10" s="5"/>
      <c r="F10" s="5"/>
      <c r="G10" s="5"/>
      <c r="H10" s="43" t="s">
        <v>71</v>
      </c>
      <c r="I10" s="43"/>
      <c r="J10" s="43"/>
      <c r="K10" s="43"/>
      <c r="L10" s="43"/>
      <c r="M10" s="43"/>
    </row>
    <row r="11" spans="1:13" ht="54" x14ac:dyDescent="0.25">
      <c r="A11" s="3"/>
      <c r="B11" s="3"/>
      <c r="C11" s="5"/>
      <c r="D11" s="5"/>
      <c r="E11" s="5"/>
      <c r="F11" s="5"/>
      <c r="G11" s="5"/>
      <c r="H11" s="5"/>
      <c r="I11" s="5" t="s">
        <v>72</v>
      </c>
      <c r="J11" s="38" t="s">
        <v>73</v>
      </c>
      <c r="K11" s="38" t="s">
        <v>74</v>
      </c>
      <c r="L11" s="38" t="s">
        <v>74</v>
      </c>
      <c r="M11" s="38" t="s">
        <v>75</v>
      </c>
    </row>
    <row r="12" spans="1:13" ht="27" x14ac:dyDescent="0.25">
      <c r="A12" s="3"/>
      <c r="B12" s="3"/>
      <c r="C12" s="5"/>
      <c r="D12" s="5"/>
      <c r="E12" s="5"/>
      <c r="F12" s="5"/>
      <c r="G12" s="5"/>
      <c r="H12" s="5"/>
      <c r="I12" s="5" t="s">
        <v>76</v>
      </c>
      <c r="J12" s="38" t="s">
        <v>77</v>
      </c>
      <c r="K12" s="38" t="s">
        <v>78</v>
      </c>
      <c r="L12" s="38" t="s">
        <v>79</v>
      </c>
      <c r="M12" s="38" t="s">
        <v>75</v>
      </c>
    </row>
    <row r="13" spans="1:13" ht="67.5" x14ac:dyDescent="0.25">
      <c r="A13" s="3"/>
      <c r="B13" s="3"/>
      <c r="C13" s="5"/>
      <c r="D13" s="5"/>
      <c r="E13" s="5"/>
      <c r="F13" s="5"/>
      <c r="G13" s="5"/>
      <c r="H13" s="5"/>
      <c r="I13" s="5" t="s">
        <v>80</v>
      </c>
      <c r="J13" s="38" t="s">
        <v>81</v>
      </c>
      <c r="K13" s="38" t="s">
        <v>81</v>
      </c>
      <c r="L13" s="38" t="s">
        <v>82</v>
      </c>
      <c r="M13" s="38" t="s">
        <v>75</v>
      </c>
    </row>
    <row r="14" spans="1:13" ht="27" x14ac:dyDescent="0.25">
      <c r="A14" s="3"/>
      <c r="B14" s="3"/>
      <c r="C14" s="5"/>
      <c r="D14" s="5"/>
      <c r="E14" s="5"/>
      <c r="F14" s="5"/>
      <c r="G14" s="5"/>
      <c r="H14" s="5"/>
      <c r="I14" s="5" t="s">
        <v>83</v>
      </c>
      <c r="J14" s="38" t="s">
        <v>84</v>
      </c>
      <c r="K14" s="38" t="s">
        <v>85</v>
      </c>
      <c r="L14" s="38" t="s">
        <v>85</v>
      </c>
      <c r="M14" s="38" t="s">
        <v>75</v>
      </c>
    </row>
    <row r="15" spans="1:13" ht="29.1" customHeight="1" x14ac:dyDescent="0.25">
      <c r="A15" s="3"/>
      <c r="B15" s="3"/>
      <c r="C15" s="5"/>
      <c r="D15" s="2" t="s">
        <v>86</v>
      </c>
      <c r="E15" s="43" t="s">
        <v>87</v>
      </c>
      <c r="F15" s="43"/>
      <c r="G15" s="43"/>
      <c r="H15" s="43"/>
      <c r="I15" s="43"/>
      <c r="J15" s="2" t="s">
        <v>88</v>
      </c>
      <c r="K15" s="2" t="s">
        <v>88</v>
      </c>
      <c r="L15" s="37">
        <v>276000</v>
      </c>
      <c r="M15" s="3"/>
    </row>
    <row r="16" spans="1:13" ht="30" customHeight="1" x14ac:dyDescent="0.25">
      <c r="A16" s="3"/>
      <c r="B16" s="3"/>
      <c r="C16" s="5"/>
      <c r="D16" s="5"/>
      <c r="E16" s="5"/>
      <c r="F16" s="43" t="s">
        <v>89</v>
      </c>
      <c r="G16" s="43"/>
      <c r="H16" s="43"/>
      <c r="I16" s="43"/>
      <c r="J16" s="43"/>
      <c r="K16" s="43"/>
      <c r="L16" s="43"/>
      <c r="M16" s="43"/>
    </row>
    <row r="17" spans="1:13" ht="30" customHeight="1" x14ac:dyDescent="0.25">
      <c r="A17" s="3"/>
      <c r="B17" s="3"/>
      <c r="C17" s="5"/>
      <c r="D17" s="5"/>
      <c r="E17" s="5"/>
      <c r="F17" s="5"/>
      <c r="G17" s="43" t="s">
        <v>90</v>
      </c>
      <c r="H17" s="43"/>
      <c r="I17" s="43"/>
      <c r="J17" s="43"/>
      <c r="K17" s="43"/>
      <c r="L17" s="43"/>
      <c r="M17" s="43"/>
    </row>
    <row r="18" spans="1:13" ht="30" customHeight="1" x14ac:dyDescent="0.25">
      <c r="A18" s="3"/>
      <c r="B18" s="3"/>
      <c r="C18" s="5"/>
      <c r="D18" s="5"/>
      <c r="E18" s="5"/>
      <c r="F18" s="5"/>
      <c r="G18" s="5"/>
      <c r="H18" s="43" t="s">
        <v>91</v>
      </c>
      <c r="I18" s="43"/>
      <c r="J18" s="43"/>
      <c r="K18" s="43"/>
      <c r="L18" s="43"/>
      <c r="M18" s="43"/>
    </row>
    <row r="19" spans="1:13" ht="13.5" x14ac:dyDescent="0.25">
      <c r="A19" s="3"/>
      <c r="B19" s="3"/>
      <c r="C19" s="5"/>
      <c r="D19" s="5"/>
      <c r="E19" s="5"/>
      <c r="F19" s="5"/>
      <c r="G19" s="5"/>
      <c r="H19" s="5"/>
      <c r="I19" s="5" t="s">
        <v>92</v>
      </c>
      <c r="J19" s="38" t="s">
        <v>93</v>
      </c>
      <c r="K19" s="38" t="s">
        <v>93</v>
      </c>
      <c r="L19" s="38" t="s">
        <v>81</v>
      </c>
      <c r="M19" s="38" t="s">
        <v>94</v>
      </c>
    </row>
    <row r="20" spans="1:13" ht="13.5" x14ac:dyDescent="0.25">
      <c r="A20" s="3"/>
      <c r="B20" s="3"/>
      <c r="C20" s="5"/>
      <c r="D20" s="5"/>
      <c r="E20" s="5"/>
      <c r="F20" s="5"/>
      <c r="G20" s="5"/>
      <c r="H20" s="5"/>
      <c r="I20" s="5" t="s">
        <v>95</v>
      </c>
      <c r="J20" s="38" t="s">
        <v>93</v>
      </c>
      <c r="K20" s="38" t="s">
        <v>93</v>
      </c>
      <c r="L20" s="38" t="s">
        <v>96</v>
      </c>
      <c r="M20" s="38" t="s">
        <v>75</v>
      </c>
    </row>
  </sheetData>
  <mergeCells count="18">
    <mergeCell ref="I3:I4"/>
    <mergeCell ref="J3:M3"/>
    <mergeCell ref="E15:I15"/>
    <mergeCell ref="F16:M16"/>
    <mergeCell ref="G17:M17"/>
    <mergeCell ref="H18:M18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4" sqref="B14"/>
    </sheetView>
  </sheetViews>
  <sheetFormatPr defaultRowHeight="13.5" x14ac:dyDescent="0.25"/>
  <cols>
    <col min="1" max="1" width="54.7109375" style="30" customWidth="1"/>
    <col min="2" max="2" width="32.42578125" style="30" customWidth="1"/>
    <col min="3" max="9" width="12.85546875" style="11" customWidth="1"/>
    <col min="10" max="220" width="9.140625" style="11"/>
    <col min="221" max="221" width="9" style="11" customWidth="1"/>
    <col min="222" max="222" width="28.28515625" style="11" customWidth="1"/>
    <col min="223" max="223" width="21.42578125" style="11" customWidth="1"/>
    <col min="224" max="224" width="15.5703125" style="11" customWidth="1"/>
    <col min="225" max="227" width="15.7109375" style="11" customWidth="1"/>
    <col min="228" max="228" width="13.140625" style="11" bestFit="1" customWidth="1"/>
    <col min="229" max="229" width="10.85546875" style="11" bestFit="1" customWidth="1"/>
    <col min="230" max="230" width="11.42578125" style="11" bestFit="1" customWidth="1"/>
    <col min="231" max="231" width="10.28515625" style="11" bestFit="1" customWidth="1"/>
    <col min="232" max="476" width="9.140625" style="11"/>
    <col min="477" max="477" width="9" style="11" customWidth="1"/>
    <col min="478" max="478" width="28.28515625" style="11" customWidth="1"/>
    <col min="479" max="479" width="21.42578125" style="11" customWidth="1"/>
    <col min="480" max="480" width="15.5703125" style="11" customWidth="1"/>
    <col min="481" max="483" width="15.7109375" style="11" customWidth="1"/>
    <col min="484" max="484" width="13.140625" style="11" bestFit="1" customWidth="1"/>
    <col min="485" max="485" width="10.85546875" style="11" bestFit="1" customWidth="1"/>
    <col min="486" max="486" width="11.42578125" style="11" bestFit="1" customWidth="1"/>
    <col min="487" max="487" width="10.28515625" style="11" bestFit="1" customWidth="1"/>
    <col min="488" max="732" width="9.140625" style="11"/>
    <col min="733" max="733" width="9" style="11" customWidth="1"/>
    <col min="734" max="734" width="28.28515625" style="11" customWidth="1"/>
    <col min="735" max="735" width="21.42578125" style="11" customWidth="1"/>
    <col min="736" max="736" width="15.5703125" style="11" customWidth="1"/>
    <col min="737" max="739" width="15.7109375" style="11" customWidth="1"/>
    <col min="740" max="740" width="13.140625" style="11" bestFit="1" customWidth="1"/>
    <col min="741" max="741" width="10.85546875" style="11" bestFit="1" customWidth="1"/>
    <col min="742" max="742" width="11.42578125" style="11" bestFit="1" customWidth="1"/>
    <col min="743" max="743" width="10.28515625" style="11" bestFit="1" customWidth="1"/>
    <col min="744" max="988" width="9.140625" style="11"/>
    <col min="989" max="989" width="9" style="11" customWidth="1"/>
    <col min="990" max="990" width="28.28515625" style="11" customWidth="1"/>
    <col min="991" max="991" width="21.42578125" style="11" customWidth="1"/>
    <col min="992" max="992" width="15.5703125" style="11" customWidth="1"/>
    <col min="993" max="995" width="15.7109375" style="11" customWidth="1"/>
    <col min="996" max="996" width="13.140625" style="11" bestFit="1" customWidth="1"/>
    <col min="997" max="997" width="10.85546875" style="11" bestFit="1" customWidth="1"/>
    <col min="998" max="998" width="11.42578125" style="11" bestFit="1" customWidth="1"/>
    <col min="999" max="999" width="10.28515625" style="11" bestFit="1" customWidth="1"/>
    <col min="1000" max="1244" width="9.140625" style="11"/>
    <col min="1245" max="1245" width="9" style="11" customWidth="1"/>
    <col min="1246" max="1246" width="28.28515625" style="11" customWidth="1"/>
    <col min="1247" max="1247" width="21.42578125" style="11" customWidth="1"/>
    <col min="1248" max="1248" width="15.5703125" style="11" customWidth="1"/>
    <col min="1249" max="1251" width="15.7109375" style="11" customWidth="1"/>
    <col min="1252" max="1252" width="13.140625" style="11" bestFit="1" customWidth="1"/>
    <col min="1253" max="1253" width="10.85546875" style="11" bestFit="1" customWidth="1"/>
    <col min="1254" max="1254" width="11.42578125" style="11" bestFit="1" customWidth="1"/>
    <col min="1255" max="1255" width="10.28515625" style="11" bestFit="1" customWidth="1"/>
    <col min="1256" max="1500" width="9.140625" style="11"/>
    <col min="1501" max="1501" width="9" style="11" customWidth="1"/>
    <col min="1502" max="1502" width="28.28515625" style="11" customWidth="1"/>
    <col min="1503" max="1503" width="21.42578125" style="11" customWidth="1"/>
    <col min="1504" max="1504" width="15.5703125" style="11" customWidth="1"/>
    <col min="1505" max="1507" width="15.7109375" style="11" customWidth="1"/>
    <col min="1508" max="1508" width="13.140625" style="11" bestFit="1" customWidth="1"/>
    <col min="1509" max="1509" width="10.85546875" style="11" bestFit="1" customWidth="1"/>
    <col min="1510" max="1510" width="11.42578125" style="11" bestFit="1" customWidth="1"/>
    <col min="1511" max="1511" width="10.28515625" style="11" bestFit="1" customWidth="1"/>
    <col min="1512" max="1756" width="9.140625" style="11"/>
    <col min="1757" max="1757" width="9" style="11" customWidth="1"/>
    <col min="1758" max="1758" width="28.28515625" style="11" customWidth="1"/>
    <col min="1759" max="1759" width="21.42578125" style="11" customWidth="1"/>
    <col min="1760" max="1760" width="15.5703125" style="11" customWidth="1"/>
    <col min="1761" max="1763" width="15.7109375" style="11" customWidth="1"/>
    <col min="1764" max="1764" width="13.140625" style="11" bestFit="1" customWidth="1"/>
    <col min="1765" max="1765" width="10.85546875" style="11" bestFit="1" customWidth="1"/>
    <col min="1766" max="1766" width="11.42578125" style="11" bestFit="1" customWidth="1"/>
    <col min="1767" max="1767" width="10.28515625" style="11" bestFit="1" customWidth="1"/>
    <col min="1768" max="2012" width="9.140625" style="11"/>
    <col min="2013" max="2013" width="9" style="11" customWidth="1"/>
    <col min="2014" max="2014" width="28.28515625" style="11" customWidth="1"/>
    <col min="2015" max="2015" width="21.42578125" style="11" customWidth="1"/>
    <col min="2016" max="2016" width="15.5703125" style="11" customWidth="1"/>
    <col min="2017" max="2019" width="15.7109375" style="11" customWidth="1"/>
    <col min="2020" max="2020" width="13.140625" style="11" bestFit="1" customWidth="1"/>
    <col min="2021" max="2021" width="10.85546875" style="11" bestFit="1" customWidth="1"/>
    <col min="2022" max="2022" width="11.42578125" style="11" bestFit="1" customWidth="1"/>
    <col min="2023" max="2023" width="10.28515625" style="11" bestFit="1" customWidth="1"/>
    <col min="2024" max="2268" width="9.140625" style="11"/>
    <col min="2269" max="2269" width="9" style="11" customWidth="1"/>
    <col min="2270" max="2270" width="28.28515625" style="11" customWidth="1"/>
    <col min="2271" max="2271" width="21.42578125" style="11" customWidth="1"/>
    <col min="2272" max="2272" width="15.5703125" style="11" customWidth="1"/>
    <col min="2273" max="2275" width="15.7109375" style="11" customWidth="1"/>
    <col min="2276" max="2276" width="13.140625" style="11" bestFit="1" customWidth="1"/>
    <col min="2277" max="2277" width="10.85546875" style="11" bestFit="1" customWidth="1"/>
    <col min="2278" max="2278" width="11.42578125" style="11" bestFit="1" customWidth="1"/>
    <col min="2279" max="2279" width="10.28515625" style="11" bestFit="1" customWidth="1"/>
    <col min="2280" max="2524" width="9.140625" style="11"/>
    <col min="2525" max="2525" width="9" style="11" customWidth="1"/>
    <col min="2526" max="2526" width="28.28515625" style="11" customWidth="1"/>
    <col min="2527" max="2527" width="21.42578125" style="11" customWidth="1"/>
    <col min="2528" max="2528" width="15.5703125" style="11" customWidth="1"/>
    <col min="2529" max="2531" width="15.7109375" style="11" customWidth="1"/>
    <col min="2532" max="2532" width="13.140625" style="11" bestFit="1" customWidth="1"/>
    <col min="2533" max="2533" width="10.85546875" style="11" bestFit="1" customWidth="1"/>
    <col min="2534" max="2534" width="11.42578125" style="11" bestFit="1" customWidth="1"/>
    <col min="2535" max="2535" width="10.28515625" style="11" bestFit="1" customWidth="1"/>
    <col min="2536" max="2780" width="9.140625" style="11"/>
    <col min="2781" max="2781" width="9" style="11" customWidth="1"/>
    <col min="2782" max="2782" width="28.28515625" style="11" customWidth="1"/>
    <col min="2783" max="2783" width="21.42578125" style="11" customWidth="1"/>
    <col min="2784" max="2784" width="15.5703125" style="11" customWidth="1"/>
    <col min="2785" max="2787" width="15.7109375" style="11" customWidth="1"/>
    <col min="2788" max="2788" width="13.140625" style="11" bestFit="1" customWidth="1"/>
    <col min="2789" max="2789" width="10.85546875" style="11" bestFit="1" customWidth="1"/>
    <col min="2790" max="2790" width="11.42578125" style="11" bestFit="1" customWidth="1"/>
    <col min="2791" max="2791" width="10.28515625" style="11" bestFit="1" customWidth="1"/>
    <col min="2792" max="3036" width="9.140625" style="11"/>
    <col min="3037" max="3037" width="9" style="11" customWidth="1"/>
    <col min="3038" max="3038" width="28.28515625" style="11" customWidth="1"/>
    <col min="3039" max="3039" width="21.42578125" style="11" customWidth="1"/>
    <col min="3040" max="3040" width="15.5703125" style="11" customWidth="1"/>
    <col min="3041" max="3043" width="15.7109375" style="11" customWidth="1"/>
    <col min="3044" max="3044" width="13.140625" style="11" bestFit="1" customWidth="1"/>
    <col min="3045" max="3045" width="10.85546875" style="11" bestFit="1" customWidth="1"/>
    <col min="3046" max="3046" width="11.42578125" style="11" bestFit="1" customWidth="1"/>
    <col min="3047" max="3047" width="10.28515625" style="11" bestFit="1" customWidth="1"/>
    <col min="3048" max="3292" width="9.140625" style="11"/>
    <col min="3293" max="3293" width="9" style="11" customWidth="1"/>
    <col min="3294" max="3294" width="28.28515625" style="11" customWidth="1"/>
    <col min="3295" max="3295" width="21.42578125" style="11" customWidth="1"/>
    <col min="3296" max="3296" width="15.5703125" style="11" customWidth="1"/>
    <col min="3297" max="3299" width="15.7109375" style="11" customWidth="1"/>
    <col min="3300" max="3300" width="13.140625" style="11" bestFit="1" customWidth="1"/>
    <col min="3301" max="3301" width="10.85546875" style="11" bestFit="1" customWidth="1"/>
    <col min="3302" max="3302" width="11.42578125" style="11" bestFit="1" customWidth="1"/>
    <col min="3303" max="3303" width="10.28515625" style="11" bestFit="1" customWidth="1"/>
    <col min="3304" max="3548" width="9.140625" style="11"/>
    <col min="3549" max="3549" width="9" style="11" customWidth="1"/>
    <col min="3550" max="3550" width="28.28515625" style="11" customWidth="1"/>
    <col min="3551" max="3551" width="21.42578125" style="11" customWidth="1"/>
    <col min="3552" max="3552" width="15.5703125" style="11" customWidth="1"/>
    <col min="3553" max="3555" width="15.7109375" style="11" customWidth="1"/>
    <col min="3556" max="3556" width="13.140625" style="11" bestFit="1" customWidth="1"/>
    <col min="3557" max="3557" width="10.85546875" style="11" bestFit="1" customWidth="1"/>
    <col min="3558" max="3558" width="11.42578125" style="11" bestFit="1" customWidth="1"/>
    <col min="3559" max="3559" width="10.28515625" style="11" bestFit="1" customWidth="1"/>
    <col min="3560" max="3804" width="9.140625" style="11"/>
    <col min="3805" max="3805" width="9" style="11" customWidth="1"/>
    <col min="3806" max="3806" width="28.28515625" style="11" customWidth="1"/>
    <col min="3807" max="3807" width="21.42578125" style="11" customWidth="1"/>
    <col min="3808" max="3808" width="15.5703125" style="11" customWidth="1"/>
    <col min="3809" max="3811" width="15.7109375" style="11" customWidth="1"/>
    <col min="3812" max="3812" width="13.140625" style="11" bestFit="1" customWidth="1"/>
    <col min="3813" max="3813" width="10.85546875" style="11" bestFit="1" customWidth="1"/>
    <col min="3814" max="3814" width="11.42578125" style="11" bestFit="1" customWidth="1"/>
    <col min="3815" max="3815" width="10.28515625" style="11" bestFit="1" customWidth="1"/>
    <col min="3816" max="4060" width="9.140625" style="11"/>
    <col min="4061" max="4061" width="9" style="11" customWidth="1"/>
    <col min="4062" max="4062" width="28.28515625" style="11" customWidth="1"/>
    <col min="4063" max="4063" width="21.42578125" style="11" customWidth="1"/>
    <col min="4064" max="4064" width="15.5703125" style="11" customWidth="1"/>
    <col min="4065" max="4067" width="15.7109375" style="11" customWidth="1"/>
    <col min="4068" max="4068" width="13.140625" style="11" bestFit="1" customWidth="1"/>
    <col min="4069" max="4069" width="10.85546875" style="11" bestFit="1" customWidth="1"/>
    <col min="4070" max="4070" width="11.42578125" style="11" bestFit="1" customWidth="1"/>
    <col min="4071" max="4071" width="10.28515625" style="11" bestFit="1" customWidth="1"/>
    <col min="4072" max="4316" width="9.140625" style="11"/>
    <col min="4317" max="4317" width="9" style="11" customWidth="1"/>
    <col min="4318" max="4318" width="28.28515625" style="11" customWidth="1"/>
    <col min="4319" max="4319" width="21.42578125" style="11" customWidth="1"/>
    <col min="4320" max="4320" width="15.5703125" style="11" customWidth="1"/>
    <col min="4321" max="4323" width="15.7109375" style="11" customWidth="1"/>
    <col min="4324" max="4324" width="13.140625" style="11" bestFit="1" customWidth="1"/>
    <col min="4325" max="4325" width="10.85546875" style="11" bestFit="1" customWidth="1"/>
    <col min="4326" max="4326" width="11.42578125" style="11" bestFit="1" customWidth="1"/>
    <col min="4327" max="4327" width="10.28515625" style="11" bestFit="1" customWidth="1"/>
    <col min="4328" max="4572" width="9.140625" style="11"/>
    <col min="4573" max="4573" width="9" style="11" customWidth="1"/>
    <col min="4574" max="4574" width="28.28515625" style="11" customWidth="1"/>
    <col min="4575" max="4575" width="21.42578125" style="11" customWidth="1"/>
    <col min="4576" max="4576" width="15.5703125" style="11" customWidth="1"/>
    <col min="4577" max="4579" width="15.7109375" style="11" customWidth="1"/>
    <col min="4580" max="4580" width="13.140625" style="11" bestFit="1" customWidth="1"/>
    <col min="4581" max="4581" width="10.85546875" style="11" bestFit="1" customWidth="1"/>
    <col min="4582" max="4582" width="11.42578125" style="11" bestFit="1" customWidth="1"/>
    <col min="4583" max="4583" width="10.28515625" style="11" bestFit="1" customWidth="1"/>
    <col min="4584" max="4828" width="9.140625" style="11"/>
    <col min="4829" max="4829" width="9" style="11" customWidth="1"/>
    <col min="4830" max="4830" width="28.28515625" style="11" customWidth="1"/>
    <col min="4831" max="4831" width="21.42578125" style="11" customWidth="1"/>
    <col min="4832" max="4832" width="15.5703125" style="11" customWidth="1"/>
    <col min="4833" max="4835" width="15.7109375" style="11" customWidth="1"/>
    <col min="4836" max="4836" width="13.140625" style="11" bestFit="1" customWidth="1"/>
    <col min="4837" max="4837" width="10.85546875" style="11" bestFit="1" customWidth="1"/>
    <col min="4838" max="4838" width="11.42578125" style="11" bestFit="1" customWidth="1"/>
    <col min="4839" max="4839" width="10.28515625" style="11" bestFit="1" customWidth="1"/>
    <col min="4840" max="5084" width="9.140625" style="11"/>
    <col min="5085" max="5085" width="9" style="11" customWidth="1"/>
    <col min="5086" max="5086" width="28.28515625" style="11" customWidth="1"/>
    <col min="5087" max="5087" width="21.42578125" style="11" customWidth="1"/>
    <col min="5088" max="5088" width="15.5703125" style="11" customWidth="1"/>
    <col min="5089" max="5091" width="15.7109375" style="11" customWidth="1"/>
    <col min="5092" max="5092" width="13.140625" style="11" bestFit="1" customWidth="1"/>
    <col min="5093" max="5093" width="10.85546875" style="11" bestFit="1" customWidth="1"/>
    <col min="5094" max="5094" width="11.42578125" style="11" bestFit="1" customWidth="1"/>
    <col min="5095" max="5095" width="10.28515625" style="11" bestFit="1" customWidth="1"/>
    <col min="5096" max="5340" width="9.140625" style="11"/>
    <col min="5341" max="5341" width="9" style="11" customWidth="1"/>
    <col min="5342" max="5342" width="28.28515625" style="11" customWidth="1"/>
    <col min="5343" max="5343" width="21.42578125" style="11" customWidth="1"/>
    <col min="5344" max="5344" width="15.5703125" style="11" customWidth="1"/>
    <col min="5345" max="5347" width="15.7109375" style="11" customWidth="1"/>
    <col min="5348" max="5348" width="13.140625" style="11" bestFit="1" customWidth="1"/>
    <col min="5349" max="5349" width="10.85546875" style="11" bestFit="1" customWidth="1"/>
    <col min="5350" max="5350" width="11.42578125" style="11" bestFit="1" customWidth="1"/>
    <col min="5351" max="5351" width="10.28515625" style="11" bestFit="1" customWidth="1"/>
    <col min="5352" max="5596" width="9.140625" style="11"/>
    <col min="5597" max="5597" width="9" style="11" customWidth="1"/>
    <col min="5598" max="5598" width="28.28515625" style="11" customWidth="1"/>
    <col min="5599" max="5599" width="21.42578125" style="11" customWidth="1"/>
    <col min="5600" max="5600" width="15.5703125" style="11" customWidth="1"/>
    <col min="5601" max="5603" width="15.7109375" style="11" customWidth="1"/>
    <col min="5604" max="5604" width="13.140625" style="11" bestFit="1" customWidth="1"/>
    <col min="5605" max="5605" width="10.85546875" style="11" bestFit="1" customWidth="1"/>
    <col min="5606" max="5606" width="11.42578125" style="11" bestFit="1" customWidth="1"/>
    <col min="5607" max="5607" width="10.28515625" style="11" bestFit="1" customWidth="1"/>
    <col min="5608" max="5852" width="9.140625" style="11"/>
    <col min="5853" max="5853" width="9" style="11" customWidth="1"/>
    <col min="5854" max="5854" width="28.28515625" style="11" customWidth="1"/>
    <col min="5855" max="5855" width="21.42578125" style="11" customWidth="1"/>
    <col min="5856" max="5856" width="15.5703125" style="11" customWidth="1"/>
    <col min="5857" max="5859" width="15.7109375" style="11" customWidth="1"/>
    <col min="5860" max="5860" width="13.140625" style="11" bestFit="1" customWidth="1"/>
    <col min="5861" max="5861" width="10.85546875" style="11" bestFit="1" customWidth="1"/>
    <col min="5862" max="5862" width="11.42578125" style="11" bestFit="1" customWidth="1"/>
    <col min="5863" max="5863" width="10.28515625" style="11" bestFit="1" customWidth="1"/>
    <col min="5864" max="6108" width="9.140625" style="11"/>
    <col min="6109" max="6109" width="9" style="11" customWidth="1"/>
    <col min="6110" max="6110" width="28.28515625" style="11" customWidth="1"/>
    <col min="6111" max="6111" width="21.42578125" style="11" customWidth="1"/>
    <col min="6112" max="6112" width="15.5703125" style="11" customWidth="1"/>
    <col min="6113" max="6115" width="15.7109375" style="11" customWidth="1"/>
    <col min="6116" max="6116" width="13.140625" style="11" bestFit="1" customWidth="1"/>
    <col min="6117" max="6117" width="10.85546875" style="11" bestFit="1" customWidth="1"/>
    <col min="6118" max="6118" width="11.42578125" style="11" bestFit="1" customWidth="1"/>
    <col min="6119" max="6119" width="10.28515625" style="11" bestFit="1" customWidth="1"/>
    <col min="6120" max="6364" width="9.140625" style="11"/>
    <col min="6365" max="6365" width="9" style="11" customWidth="1"/>
    <col min="6366" max="6366" width="28.28515625" style="11" customWidth="1"/>
    <col min="6367" max="6367" width="21.42578125" style="11" customWidth="1"/>
    <col min="6368" max="6368" width="15.5703125" style="11" customWidth="1"/>
    <col min="6369" max="6371" width="15.7109375" style="11" customWidth="1"/>
    <col min="6372" max="6372" width="13.140625" style="11" bestFit="1" customWidth="1"/>
    <col min="6373" max="6373" width="10.85546875" style="11" bestFit="1" customWidth="1"/>
    <col min="6374" max="6374" width="11.42578125" style="11" bestFit="1" customWidth="1"/>
    <col min="6375" max="6375" width="10.28515625" style="11" bestFit="1" customWidth="1"/>
    <col min="6376" max="6620" width="9.140625" style="11"/>
    <col min="6621" max="6621" width="9" style="11" customWidth="1"/>
    <col min="6622" max="6622" width="28.28515625" style="11" customWidth="1"/>
    <col min="6623" max="6623" width="21.42578125" style="11" customWidth="1"/>
    <col min="6624" max="6624" width="15.5703125" style="11" customWidth="1"/>
    <col min="6625" max="6627" width="15.7109375" style="11" customWidth="1"/>
    <col min="6628" max="6628" width="13.140625" style="11" bestFit="1" customWidth="1"/>
    <col min="6629" max="6629" width="10.85546875" style="11" bestFit="1" customWidth="1"/>
    <col min="6630" max="6630" width="11.42578125" style="11" bestFit="1" customWidth="1"/>
    <col min="6631" max="6631" width="10.28515625" style="11" bestFit="1" customWidth="1"/>
    <col min="6632" max="6876" width="9.140625" style="11"/>
    <col min="6877" max="6877" width="9" style="11" customWidth="1"/>
    <col min="6878" max="6878" width="28.28515625" style="11" customWidth="1"/>
    <col min="6879" max="6879" width="21.42578125" style="11" customWidth="1"/>
    <col min="6880" max="6880" width="15.5703125" style="11" customWidth="1"/>
    <col min="6881" max="6883" width="15.7109375" style="11" customWidth="1"/>
    <col min="6884" max="6884" width="13.140625" style="11" bestFit="1" customWidth="1"/>
    <col min="6885" max="6885" width="10.85546875" style="11" bestFit="1" customWidth="1"/>
    <col min="6886" max="6886" width="11.42578125" style="11" bestFit="1" customWidth="1"/>
    <col min="6887" max="6887" width="10.28515625" style="11" bestFit="1" customWidth="1"/>
    <col min="6888" max="7132" width="9.140625" style="11"/>
    <col min="7133" max="7133" width="9" style="11" customWidth="1"/>
    <col min="7134" max="7134" width="28.28515625" style="11" customWidth="1"/>
    <col min="7135" max="7135" width="21.42578125" style="11" customWidth="1"/>
    <col min="7136" max="7136" width="15.5703125" style="11" customWidth="1"/>
    <col min="7137" max="7139" width="15.7109375" style="11" customWidth="1"/>
    <col min="7140" max="7140" width="13.140625" style="11" bestFit="1" customWidth="1"/>
    <col min="7141" max="7141" width="10.85546875" style="11" bestFit="1" customWidth="1"/>
    <col min="7142" max="7142" width="11.42578125" style="11" bestFit="1" customWidth="1"/>
    <col min="7143" max="7143" width="10.28515625" style="11" bestFit="1" customWidth="1"/>
    <col min="7144" max="7388" width="9.140625" style="11"/>
    <col min="7389" max="7389" width="9" style="11" customWidth="1"/>
    <col min="7390" max="7390" width="28.28515625" style="11" customWidth="1"/>
    <col min="7391" max="7391" width="21.42578125" style="11" customWidth="1"/>
    <col min="7392" max="7392" width="15.5703125" style="11" customWidth="1"/>
    <col min="7393" max="7395" width="15.7109375" style="11" customWidth="1"/>
    <col min="7396" max="7396" width="13.140625" style="11" bestFit="1" customWidth="1"/>
    <col min="7397" max="7397" width="10.85546875" style="11" bestFit="1" customWidth="1"/>
    <col min="7398" max="7398" width="11.42578125" style="11" bestFit="1" customWidth="1"/>
    <col min="7399" max="7399" width="10.28515625" style="11" bestFit="1" customWidth="1"/>
    <col min="7400" max="7644" width="9.140625" style="11"/>
    <col min="7645" max="7645" width="9" style="11" customWidth="1"/>
    <col min="7646" max="7646" width="28.28515625" style="11" customWidth="1"/>
    <col min="7647" max="7647" width="21.42578125" style="11" customWidth="1"/>
    <col min="7648" max="7648" width="15.5703125" style="11" customWidth="1"/>
    <col min="7649" max="7651" width="15.7109375" style="11" customWidth="1"/>
    <col min="7652" max="7652" width="13.140625" style="11" bestFit="1" customWidth="1"/>
    <col min="7653" max="7653" width="10.85546875" style="11" bestFit="1" customWidth="1"/>
    <col min="7654" max="7654" width="11.42578125" style="11" bestFit="1" customWidth="1"/>
    <col min="7655" max="7655" width="10.28515625" style="11" bestFit="1" customWidth="1"/>
    <col min="7656" max="7900" width="9.140625" style="11"/>
    <col min="7901" max="7901" width="9" style="11" customWidth="1"/>
    <col min="7902" max="7902" width="28.28515625" style="11" customWidth="1"/>
    <col min="7903" max="7903" width="21.42578125" style="11" customWidth="1"/>
    <col min="7904" max="7904" width="15.5703125" style="11" customWidth="1"/>
    <col min="7905" max="7907" width="15.7109375" style="11" customWidth="1"/>
    <col min="7908" max="7908" width="13.140625" style="11" bestFit="1" customWidth="1"/>
    <col min="7909" max="7909" width="10.85546875" style="11" bestFit="1" customWidth="1"/>
    <col min="7910" max="7910" width="11.42578125" style="11" bestFit="1" customWidth="1"/>
    <col min="7911" max="7911" width="10.28515625" style="11" bestFit="1" customWidth="1"/>
    <col min="7912" max="8156" width="9.140625" style="11"/>
    <col min="8157" max="8157" width="9" style="11" customWidth="1"/>
    <col min="8158" max="8158" width="28.28515625" style="11" customWidth="1"/>
    <col min="8159" max="8159" width="21.42578125" style="11" customWidth="1"/>
    <col min="8160" max="8160" width="15.5703125" style="11" customWidth="1"/>
    <col min="8161" max="8163" width="15.7109375" style="11" customWidth="1"/>
    <col min="8164" max="8164" width="13.140625" style="11" bestFit="1" customWidth="1"/>
    <col min="8165" max="8165" width="10.85546875" style="11" bestFit="1" customWidth="1"/>
    <col min="8166" max="8166" width="11.42578125" style="11" bestFit="1" customWidth="1"/>
    <col min="8167" max="8167" width="10.28515625" style="11" bestFit="1" customWidth="1"/>
    <col min="8168" max="8412" width="9.140625" style="11"/>
    <col min="8413" max="8413" width="9" style="11" customWidth="1"/>
    <col min="8414" max="8414" width="28.28515625" style="11" customWidth="1"/>
    <col min="8415" max="8415" width="21.42578125" style="11" customWidth="1"/>
    <col min="8416" max="8416" width="15.5703125" style="11" customWidth="1"/>
    <col min="8417" max="8419" width="15.7109375" style="11" customWidth="1"/>
    <col min="8420" max="8420" width="13.140625" style="11" bestFit="1" customWidth="1"/>
    <col min="8421" max="8421" width="10.85546875" style="11" bestFit="1" customWidth="1"/>
    <col min="8422" max="8422" width="11.42578125" style="11" bestFit="1" customWidth="1"/>
    <col min="8423" max="8423" width="10.28515625" style="11" bestFit="1" customWidth="1"/>
    <col min="8424" max="8668" width="9.140625" style="11"/>
    <col min="8669" max="8669" width="9" style="11" customWidth="1"/>
    <col min="8670" max="8670" width="28.28515625" style="11" customWidth="1"/>
    <col min="8671" max="8671" width="21.42578125" style="11" customWidth="1"/>
    <col min="8672" max="8672" width="15.5703125" style="11" customWidth="1"/>
    <col min="8673" max="8675" width="15.7109375" style="11" customWidth="1"/>
    <col min="8676" max="8676" width="13.140625" style="11" bestFit="1" customWidth="1"/>
    <col min="8677" max="8677" width="10.85546875" style="11" bestFit="1" customWidth="1"/>
    <col min="8678" max="8678" width="11.42578125" style="11" bestFit="1" customWidth="1"/>
    <col min="8679" max="8679" width="10.28515625" style="11" bestFit="1" customWidth="1"/>
    <col min="8680" max="8924" width="9.140625" style="11"/>
    <col min="8925" max="8925" width="9" style="11" customWidth="1"/>
    <col min="8926" max="8926" width="28.28515625" style="11" customWidth="1"/>
    <col min="8927" max="8927" width="21.42578125" style="11" customWidth="1"/>
    <col min="8928" max="8928" width="15.5703125" style="11" customWidth="1"/>
    <col min="8929" max="8931" width="15.7109375" style="11" customWidth="1"/>
    <col min="8932" max="8932" width="13.140625" style="11" bestFit="1" customWidth="1"/>
    <col min="8933" max="8933" width="10.85546875" style="11" bestFit="1" customWidth="1"/>
    <col min="8934" max="8934" width="11.42578125" style="11" bestFit="1" customWidth="1"/>
    <col min="8935" max="8935" width="10.28515625" style="11" bestFit="1" customWidth="1"/>
    <col min="8936" max="9180" width="9.140625" style="11"/>
    <col min="9181" max="9181" width="9" style="11" customWidth="1"/>
    <col min="9182" max="9182" width="28.28515625" style="11" customWidth="1"/>
    <col min="9183" max="9183" width="21.42578125" style="11" customWidth="1"/>
    <col min="9184" max="9184" width="15.5703125" style="11" customWidth="1"/>
    <col min="9185" max="9187" width="15.7109375" style="11" customWidth="1"/>
    <col min="9188" max="9188" width="13.140625" style="11" bestFit="1" customWidth="1"/>
    <col min="9189" max="9189" width="10.85546875" style="11" bestFit="1" customWidth="1"/>
    <col min="9190" max="9190" width="11.42578125" style="11" bestFit="1" customWidth="1"/>
    <col min="9191" max="9191" width="10.28515625" style="11" bestFit="1" customWidth="1"/>
    <col min="9192" max="9436" width="9.140625" style="11"/>
    <col min="9437" max="9437" width="9" style="11" customWidth="1"/>
    <col min="9438" max="9438" width="28.28515625" style="11" customWidth="1"/>
    <col min="9439" max="9439" width="21.42578125" style="11" customWidth="1"/>
    <col min="9440" max="9440" width="15.5703125" style="11" customWidth="1"/>
    <col min="9441" max="9443" width="15.7109375" style="11" customWidth="1"/>
    <col min="9444" max="9444" width="13.140625" style="11" bestFit="1" customWidth="1"/>
    <col min="9445" max="9445" width="10.85546875" style="11" bestFit="1" customWidth="1"/>
    <col min="9446" max="9446" width="11.42578125" style="11" bestFit="1" customWidth="1"/>
    <col min="9447" max="9447" width="10.28515625" style="11" bestFit="1" customWidth="1"/>
    <col min="9448" max="9692" width="9.140625" style="11"/>
    <col min="9693" max="9693" width="9" style="11" customWidth="1"/>
    <col min="9694" max="9694" width="28.28515625" style="11" customWidth="1"/>
    <col min="9695" max="9695" width="21.42578125" style="11" customWidth="1"/>
    <col min="9696" max="9696" width="15.5703125" style="11" customWidth="1"/>
    <col min="9697" max="9699" width="15.7109375" style="11" customWidth="1"/>
    <col min="9700" max="9700" width="13.140625" style="11" bestFit="1" customWidth="1"/>
    <col min="9701" max="9701" width="10.85546875" style="11" bestFit="1" customWidth="1"/>
    <col min="9702" max="9702" width="11.42578125" style="11" bestFit="1" customWidth="1"/>
    <col min="9703" max="9703" width="10.28515625" style="11" bestFit="1" customWidth="1"/>
    <col min="9704" max="9948" width="9.140625" style="11"/>
    <col min="9949" max="9949" width="9" style="11" customWidth="1"/>
    <col min="9950" max="9950" width="28.28515625" style="11" customWidth="1"/>
    <col min="9951" max="9951" width="21.42578125" style="11" customWidth="1"/>
    <col min="9952" max="9952" width="15.5703125" style="11" customWidth="1"/>
    <col min="9953" max="9955" width="15.7109375" style="11" customWidth="1"/>
    <col min="9956" max="9956" width="13.140625" style="11" bestFit="1" customWidth="1"/>
    <col min="9957" max="9957" width="10.85546875" style="11" bestFit="1" customWidth="1"/>
    <col min="9958" max="9958" width="11.42578125" style="11" bestFit="1" customWidth="1"/>
    <col min="9959" max="9959" width="10.28515625" style="11" bestFit="1" customWidth="1"/>
    <col min="9960" max="10204" width="9.140625" style="11"/>
    <col min="10205" max="10205" width="9" style="11" customWidth="1"/>
    <col min="10206" max="10206" width="28.28515625" style="11" customWidth="1"/>
    <col min="10207" max="10207" width="21.42578125" style="11" customWidth="1"/>
    <col min="10208" max="10208" width="15.5703125" style="11" customWidth="1"/>
    <col min="10209" max="10211" width="15.7109375" style="11" customWidth="1"/>
    <col min="10212" max="10212" width="13.140625" style="11" bestFit="1" customWidth="1"/>
    <col min="10213" max="10213" width="10.85546875" style="11" bestFit="1" customWidth="1"/>
    <col min="10214" max="10214" width="11.42578125" style="11" bestFit="1" customWidth="1"/>
    <col min="10215" max="10215" width="10.28515625" style="11" bestFit="1" customWidth="1"/>
    <col min="10216" max="10460" width="9.140625" style="11"/>
    <col min="10461" max="10461" width="9" style="11" customWidth="1"/>
    <col min="10462" max="10462" width="28.28515625" style="11" customWidth="1"/>
    <col min="10463" max="10463" width="21.42578125" style="11" customWidth="1"/>
    <col min="10464" max="10464" width="15.5703125" style="11" customWidth="1"/>
    <col min="10465" max="10467" width="15.7109375" style="11" customWidth="1"/>
    <col min="10468" max="10468" width="13.140625" style="11" bestFit="1" customWidth="1"/>
    <col min="10469" max="10469" width="10.85546875" style="11" bestFit="1" customWidth="1"/>
    <col min="10470" max="10470" width="11.42578125" style="11" bestFit="1" customWidth="1"/>
    <col min="10471" max="10471" width="10.28515625" style="11" bestFit="1" customWidth="1"/>
    <col min="10472" max="10716" width="9.140625" style="11"/>
    <col min="10717" max="10717" width="9" style="11" customWidth="1"/>
    <col min="10718" max="10718" width="28.28515625" style="11" customWidth="1"/>
    <col min="10719" max="10719" width="21.42578125" style="11" customWidth="1"/>
    <col min="10720" max="10720" width="15.5703125" style="11" customWidth="1"/>
    <col min="10721" max="10723" width="15.7109375" style="11" customWidth="1"/>
    <col min="10724" max="10724" width="13.140625" style="11" bestFit="1" customWidth="1"/>
    <col min="10725" max="10725" width="10.85546875" style="11" bestFit="1" customWidth="1"/>
    <col min="10726" max="10726" width="11.42578125" style="11" bestFit="1" customWidth="1"/>
    <col min="10727" max="10727" width="10.28515625" style="11" bestFit="1" customWidth="1"/>
    <col min="10728" max="10972" width="9.140625" style="11"/>
    <col min="10973" max="10973" width="9" style="11" customWidth="1"/>
    <col min="10974" max="10974" width="28.28515625" style="11" customWidth="1"/>
    <col min="10975" max="10975" width="21.42578125" style="11" customWidth="1"/>
    <col min="10976" max="10976" width="15.5703125" style="11" customWidth="1"/>
    <col min="10977" max="10979" width="15.7109375" style="11" customWidth="1"/>
    <col min="10980" max="10980" width="13.140625" style="11" bestFit="1" customWidth="1"/>
    <col min="10981" max="10981" width="10.85546875" style="11" bestFit="1" customWidth="1"/>
    <col min="10982" max="10982" width="11.42578125" style="11" bestFit="1" customWidth="1"/>
    <col min="10983" max="10983" width="10.28515625" style="11" bestFit="1" customWidth="1"/>
    <col min="10984" max="11228" width="9.140625" style="11"/>
    <col min="11229" max="11229" width="9" style="11" customWidth="1"/>
    <col min="11230" max="11230" width="28.28515625" style="11" customWidth="1"/>
    <col min="11231" max="11231" width="21.42578125" style="11" customWidth="1"/>
    <col min="11232" max="11232" width="15.5703125" style="11" customWidth="1"/>
    <col min="11233" max="11235" width="15.7109375" style="11" customWidth="1"/>
    <col min="11236" max="11236" width="13.140625" style="11" bestFit="1" customWidth="1"/>
    <col min="11237" max="11237" width="10.85546875" style="11" bestFit="1" customWidth="1"/>
    <col min="11238" max="11238" width="11.42578125" style="11" bestFit="1" customWidth="1"/>
    <col min="11239" max="11239" width="10.28515625" style="11" bestFit="1" customWidth="1"/>
    <col min="11240" max="11484" width="9.140625" style="11"/>
    <col min="11485" max="11485" width="9" style="11" customWidth="1"/>
    <col min="11486" max="11486" width="28.28515625" style="11" customWidth="1"/>
    <col min="11487" max="11487" width="21.42578125" style="11" customWidth="1"/>
    <col min="11488" max="11488" width="15.5703125" style="11" customWidth="1"/>
    <col min="11489" max="11491" width="15.7109375" style="11" customWidth="1"/>
    <col min="11492" max="11492" width="13.140625" style="11" bestFit="1" customWidth="1"/>
    <col min="11493" max="11493" width="10.85546875" style="11" bestFit="1" customWidth="1"/>
    <col min="11494" max="11494" width="11.42578125" style="11" bestFit="1" customWidth="1"/>
    <col min="11495" max="11495" width="10.28515625" style="11" bestFit="1" customWidth="1"/>
    <col min="11496" max="11740" width="9.140625" style="11"/>
    <col min="11741" max="11741" width="9" style="11" customWidth="1"/>
    <col min="11742" max="11742" width="28.28515625" style="11" customWidth="1"/>
    <col min="11743" max="11743" width="21.42578125" style="11" customWidth="1"/>
    <col min="11744" max="11744" width="15.5703125" style="11" customWidth="1"/>
    <col min="11745" max="11747" width="15.7109375" style="11" customWidth="1"/>
    <col min="11748" max="11748" width="13.140625" style="11" bestFit="1" customWidth="1"/>
    <col min="11749" max="11749" width="10.85546875" style="11" bestFit="1" customWidth="1"/>
    <col min="11750" max="11750" width="11.42578125" style="11" bestFit="1" customWidth="1"/>
    <col min="11751" max="11751" width="10.28515625" style="11" bestFit="1" customWidth="1"/>
    <col min="11752" max="11996" width="9.140625" style="11"/>
    <col min="11997" max="11997" width="9" style="11" customWidth="1"/>
    <col min="11998" max="11998" width="28.28515625" style="11" customWidth="1"/>
    <col min="11999" max="11999" width="21.42578125" style="11" customWidth="1"/>
    <col min="12000" max="12000" width="15.5703125" style="11" customWidth="1"/>
    <col min="12001" max="12003" width="15.7109375" style="11" customWidth="1"/>
    <col min="12004" max="12004" width="13.140625" style="11" bestFit="1" customWidth="1"/>
    <col min="12005" max="12005" width="10.85546875" style="11" bestFit="1" customWidth="1"/>
    <col min="12006" max="12006" width="11.42578125" style="11" bestFit="1" customWidth="1"/>
    <col min="12007" max="12007" width="10.28515625" style="11" bestFit="1" customWidth="1"/>
    <col min="12008" max="12252" width="9.140625" style="11"/>
    <col min="12253" max="12253" width="9" style="11" customWidth="1"/>
    <col min="12254" max="12254" width="28.28515625" style="11" customWidth="1"/>
    <col min="12255" max="12255" width="21.42578125" style="11" customWidth="1"/>
    <col min="12256" max="12256" width="15.5703125" style="11" customWidth="1"/>
    <col min="12257" max="12259" width="15.7109375" style="11" customWidth="1"/>
    <col min="12260" max="12260" width="13.140625" style="11" bestFit="1" customWidth="1"/>
    <col min="12261" max="12261" width="10.85546875" style="11" bestFit="1" customWidth="1"/>
    <col min="12262" max="12262" width="11.42578125" style="11" bestFit="1" customWidth="1"/>
    <col min="12263" max="12263" width="10.28515625" style="11" bestFit="1" customWidth="1"/>
    <col min="12264" max="12508" width="9.140625" style="11"/>
    <col min="12509" max="12509" width="9" style="11" customWidth="1"/>
    <col min="12510" max="12510" width="28.28515625" style="11" customWidth="1"/>
    <col min="12511" max="12511" width="21.42578125" style="11" customWidth="1"/>
    <col min="12512" max="12512" width="15.5703125" style="11" customWidth="1"/>
    <col min="12513" max="12515" width="15.7109375" style="11" customWidth="1"/>
    <col min="12516" max="12516" width="13.140625" style="11" bestFit="1" customWidth="1"/>
    <col min="12517" max="12517" width="10.85546875" style="11" bestFit="1" customWidth="1"/>
    <col min="12518" max="12518" width="11.42578125" style="11" bestFit="1" customWidth="1"/>
    <col min="12519" max="12519" width="10.28515625" style="11" bestFit="1" customWidth="1"/>
    <col min="12520" max="12764" width="9.140625" style="11"/>
    <col min="12765" max="12765" width="9" style="11" customWidth="1"/>
    <col min="12766" max="12766" width="28.28515625" style="11" customWidth="1"/>
    <col min="12767" max="12767" width="21.42578125" style="11" customWidth="1"/>
    <col min="12768" max="12768" width="15.5703125" style="11" customWidth="1"/>
    <col min="12769" max="12771" width="15.7109375" style="11" customWidth="1"/>
    <col min="12772" max="12772" width="13.140625" style="11" bestFit="1" customWidth="1"/>
    <col min="12773" max="12773" width="10.85546875" style="11" bestFit="1" customWidth="1"/>
    <col min="12774" max="12774" width="11.42578125" style="11" bestFit="1" customWidth="1"/>
    <col min="12775" max="12775" width="10.28515625" style="11" bestFit="1" customWidth="1"/>
    <col min="12776" max="13020" width="9.140625" style="11"/>
    <col min="13021" max="13021" width="9" style="11" customWidth="1"/>
    <col min="13022" max="13022" width="28.28515625" style="11" customWidth="1"/>
    <col min="13023" max="13023" width="21.42578125" style="11" customWidth="1"/>
    <col min="13024" max="13024" width="15.5703125" style="11" customWidth="1"/>
    <col min="13025" max="13027" width="15.7109375" style="11" customWidth="1"/>
    <col min="13028" max="13028" width="13.140625" style="11" bestFit="1" customWidth="1"/>
    <col min="13029" max="13029" width="10.85546875" style="11" bestFit="1" customWidth="1"/>
    <col min="13030" max="13030" width="11.42578125" style="11" bestFit="1" customWidth="1"/>
    <col min="13031" max="13031" width="10.28515625" style="11" bestFit="1" customWidth="1"/>
    <col min="13032" max="13276" width="9.140625" style="11"/>
    <col min="13277" max="13277" width="9" style="11" customWidth="1"/>
    <col min="13278" max="13278" width="28.28515625" style="11" customWidth="1"/>
    <col min="13279" max="13279" width="21.42578125" style="11" customWidth="1"/>
    <col min="13280" max="13280" width="15.5703125" style="11" customWidth="1"/>
    <col min="13281" max="13283" width="15.7109375" style="11" customWidth="1"/>
    <col min="13284" max="13284" width="13.140625" style="11" bestFit="1" customWidth="1"/>
    <col min="13285" max="13285" width="10.85546875" style="11" bestFit="1" customWidth="1"/>
    <col min="13286" max="13286" width="11.42578125" style="11" bestFit="1" customWidth="1"/>
    <col min="13287" max="13287" width="10.28515625" style="11" bestFit="1" customWidth="1"/>
    <col min="13288" max="13532" width="9.140625" style="11"/>
    <col min="13533" max="13533" width="9" style="11" customWidth="1"/>
    <col min="13534" max="13534" width="28.28515625" style="11" customWidth="1"/>
    <col min="13535" max="13535" width="21.42578125" style="11" customWidth="1"/>
    <col min="13536" max="13536" width="15.5703125" style="11" customWidth="1"/>
    <col min="13537" max="13539" width="15.7109375" style="11" customWidth="1"/>
    <col min="13540" max="13540" width="13.140625" style="11" bestFit="1" customWidth="1"/>
    <col min="13541" max="13541" width="10.85546875" style="11" bestFit="1" customWidth="1"/>
    <col min="13542" max="13542" width="11.42578125" style="11" bestFit="1" customWidth="1"/>
    <col min="13543" max="13543" width="10.28515625" style="11" bestFit="1" customWidth="1"/>
    <col min="13544" max="13788" width="9.140625" style="11"/>
    <col min="13789" max="13789" width="9" style="11" customWidth="1"/>
    <col min="13790" max="13790" width="28.28515625" style="11" customWidth="1"/>
    <col min="13791" max="13791" width="21.42578125" style="11" customWidth="1"/>
    <col min="13792" max="13792" width="15.5703125" style="11" customWidth="1"/>
    <col min="13793" max="13795" width="15.7109375" style="11" customWidth="1"/>
    <col min="13796" max="13796" width="13.140625" style="11" bestFit="1" customWidth="1"/>
    <col min="13797" max="13797" width="10.85546875" style="11" bestFit="1" customWidth="1"/>
    <col min="13798" max="13798" width="11.42578125" style="11" bestFit="1" customWidth="1"/>
    <col min="13799" max="13799" width="10.28515625" style="11" bestFit="1" customWidth="1"/>
    <col min="13800" max="14044" width="9.140625" style="11"/>
    <col min="14045" max="14045" width="9" style="11" customWidth="1"/>
    <col min="14046" max="14046" width="28.28515625" style="11" customWidth="1"/>
    <col min="14047" max="14047" width="21.42578125" style="11" customWidth="1"/>
    <col min="14048" max="14048" width="15.5703125" style="11" customWidth="1"/>
    <col min="14049" max="14051" width="15.7109375" style="11" customWidth="1"/>
    <col min="14052" max="14052" width="13.140625" style="11" bestFit="1" customWidth="1"/>
    <col min="14053" max="14053" width="10.85546875" style="11" bestFit="1" customWidth="1"/>
    <col min="14054" max="14054" width="11.42578125" style="11" bestFit="1" customWidth="1"/>
    <col min="14055" max="14055" width="10.28515625" style="11" bestFit="1" customWidth="1"/>
    <col min="14056" max="14300" width="9.140625" style="11"/>
    <col min="14301" max="14301" width="9" style="11" customWidth="1"/>
    <col min="14302" max="14302" width="28.28515625" style="11" customWidth="1"/>
    <col min="14303" max="14303" width="21.42578125" style="11" customWidth="1"/>
    <col min="14304" max="14304" width="15.5703125" style="11" customWidth="1"/>
    <col min="14305" max="14307" width="15.7109375" style="11" customWidth="1"/>
    <col min="14308" max="14308" width="13.140625" style="11" bestFit="1" customWidth="1"/>
    <col min="14309" max="14309" width="10.85546875" style="11" bestFit="1" customWidth="1"/>
    <col min="14310" max="14310" width="11.42578125" style="11" bestFit="1" customWidth="1"/>
    <col min="14311" max="14311" width="10.28515625" style="11" bestFit="1" customWidth="1"/>
    <col min="14312" max="14556" width="9.140625" style="11"/>
    <col min="14557" max="14557" width="9" style="11" customWidth="1"/>
    <col min="14558" max="14558" width="28.28515625" style="11" customWidth="1"/>
    <col min="14559" max="14559" width="21.42578125" style="11" customWidth="1"/>
    <col min="14560" max="14560" width="15.5703125" style="11" customWidth="1"/>
    <col min="14561" max="14563" width="15.7109375" style="11" customWidth="1"/>
    <col min="14564" max="14564" width="13.140625" style="11" bestFit="1" customWidth="1"/>
    <col min="14565" max="14565" width="10.85546875" style="11" bestFit="1" customWidth="1"/>
    <col min="14566" max="14566" width="11.42578125" style="11" bestFit="1" customWidth="1"/>
    <col min="14567" max="14567" width="10.28515625" style="11" bestFit="1" customWidth="1"/>
    <col min="14568" max="14812" width="9.140625" style="11"/>
    <col min="14813" max="14813" width="9" style="11" customWidth="1"/>
    <col min="14814" max="14814" width="28.28515625" style="11" customWidth="1"/>
    <col min="14815" max="14815" width="21.42578125" style="11" customWidth="1"/>
    <col min="14816" max="14816" width="15.5703125" style="11" customWidth="1"/>
    <col min="14817" max="14819" width="15.7109375" style="11" customWidth="1"/>
    <col min="14820" max="14820" width="13.140625" style="11" bestFit="1" customWidth="1"/>
    <col min="14821" max="14821" width="10.85546875" style="11" bestFit="1" customWidth="1"/>
    <col min="14822" max="14822" width="11.42578125" style="11" bestFit="1" customWidth="1"/>
    <col min="14823" max="14823" width="10.28515625" style="11" bestFit="1" customWidth="1"/>
    <col min="14824" max="15068" width="9.140625" style="11"/>
    <col min="15069" max="15069" width="9" style="11" customWidth="1"/>
    <col min="15070" max="15070" width="28.28515625" style="11" customWidth="1"/>
    <col min="15071" max="15071" width="21.42578125" style="11" customWidth="1"/>
    <col min="15072" max="15072" width="15.5703125" style="11" customWidth="1"/>
    <col min="15073" max="15075" width="15.7109375" style="11" customWidth="1"/>
    <col min="15076" max="15076" width="13.140625" style="11" bestFit="1" customWidth="1"/>
    <col min="15077" max="15077" width="10.85546875" style="11" bestFit="1" customWidth="1"/>
    <col min="15078" max="15078" width="11.42578125" style="11" bestFit="1" customWidth="1"/>
    <col min="15079" max="15079" width="10.28515625" style="11" bestFit="1" customWidth="1"/>
    <col min="15080" max="15324" width="9.140625" style="11"/>
    <col min="15325" max="15325" width="9" style="11" customWidth="1"/>
    <col min="15326" max="15326" width="28.28515625" style="11" customWidth="1"/>
    <col min="15327" max="15327" width="21.42578125" style="11" customWidth="1"/>
    <col min="15328" max="15328" width="15.5703125" style="11" customWidth="1"/>
    <col min="15329" max="15331" width="15.7109375" style="11" customWidth="1"/>
    <col min="15332" max="15332" width="13.140625" style="11" bestFit="1" customWidth="1"/>
    <col min="15333" max="15333" width="10.85546875" style="11" bestFit="1" customWidth="1"/>
    <col min="15334" max="15334" width="11.42578125" style="11" bestFit="1" customWidth="1"/>
    <col min="15335" max="15335" width="10.28515625" style="11" bestFit="1" customWidth="1"/>
    <col min="15336" max="15580" width="9.140625" style="11"/>
    <col min="15581" max="15581" width="9" style="11" customWidth="1"/>
    <col min="15582" max="15582" width="28.28515625" style="11" customWidth="1"/>
    <col min="15583" max="15583" width="21.42578125" style="11" customWidth="1"/>
    <col min="15584" max="15584" width="15.5703125" style="11" customWidth="1"/>
    <col min="15585" max="15587" width="15.7109375" style="11" customWidth="1"/>
    <col min="15588" max="15588" width="13.140625" style="11" bestFit="1" customWidth="1"/>
    <col min="15589" max="15589" width="10.85546875" style="11" bestFit="1" customWidth="1"/>
    <col min="15590" max="15590" width="11.42578125" style="11" bestFit="1" customWidth="1"/>
    <col min="15591" max="15591" width="10.28515625" style="11" bestFit="1" customWidth="1"/>
    <col min="15592" max="15836" width="9.140625" style="11"/>
    <col min="15837" max="15837" width="9" style="11" customWidth="1"/>
    <col min="15838" max="15838" width="28.28515625" style="11" customWidth="1"/>
    <col min="15839" max="15839" width="21.42578125" style="11" customWidth="1"/>
    <col min="15840" max="15840" width="15.5703125" style="11" customWidth="1"/>
    <col min="15841" max="15843" width="15.7109375" style="11" customWidth="1"/>
    <col min="15844" max="15844" width="13.140625" style="11" bestFit="1" customWidth="1"/>
    <col min="15845" max="15845" width="10.85546875" style="11" bestFit="1" customWidth="1"/>
    <col min="15846" max="15846" width="11.42578125" style="11" bestFit="1" customWidth="1"/>
    <col min="15847" max="15847" width="10.28515625" style="11" bestFit="1" customWidth="1"/>
    <col min="15848" max="16092" width="9.140625" style="11"/>
    <col min="16093" max="16093" width="9" style="11" customWidth="1"/>
    <col min="16094" max="16094" width="28.28515625" style="11" customWidth="1"/>
    <col min="16095" max="16095" width="21.42578125" style="11" customWidth="1"/>
    <col min="16096" max="16096" width="15.5703125" style="11" customWidth="1"/>
    <col min="16097" max="16099" width="15.7109375" style="11" customWidth="1"/>
    <col min="16100" max="16100" width="13.140625" style="11" bestFit="1" customWidth="1"/>
    <col min="16101" max="16101" width="10.85546875" style="11" bestFit="1" customWidth="1"/>
    <col min="16102" max="16102" width="11.42578125" style="11" bestFit="1" customWidth="1"/>
    <col min="16103" max="16103" width="10.28515625" style="11" bestFit="1" customWidth="1"/>
    <col min="16104" max="16384" width="9.140625" style="11"/>
  </cols>
  <sheetData>
    <row r="1" spans="1:9" ht="14.25" x14ac:dyDescent="0.25">
      <c r="A1" s="46" t="s">
        <v>114</v>
      </c>
      <c r="B1" s="47"/>
      <c r="C1" s="47"/>
      <c r="D1" s="47"/>
      <c r="E1" s="47"/>
      <c r="F1" s="47"/>
      <c r="G1" s="47"/>
      <c r="H1" s="47"/>
      <c r="I1" s="48"/>
    </row>
    <row r="2" spans="1:9" ht="28.5" x14ac:dyDescent="0.25">
      <c r="A2" s="32" t="s">
        <v>97</v>
      </c>
      <c r="B2" s="32"/>
      <c r="C2" s="32"/>
      <c r="D2" s="32"/>
      <c r="E2" s="32"/>
      <c r="F2" s="32"/>
      <c r="G2" s="32"/>
      <c r="H2" s="32"/>
      <c r="I2" s="32"/>
    </row>
    <row r="3" spans="1:9" s="12" customFormat="1" ht="14.25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9" s="12" customFormat="1" ht="14.25" x14ac:dyDescent="0.25">
      <c r="A4" s="33"/>
      <c r="B4" s="33"/>
      <c r="C4" s="33"/>
      <c r="D4" s="33"/>
      <c r="E4" s="33"/>
      <c r="F4" s="33"/>
      <c r="G4" s="33"/>
      <c r="H4" s="33"/>
      <c r="I4" s="34" t="s">
        <v>98</v>
      </c>
    </row>
    <row r="5" spans="1:9" s="14" customFormat="1" ht="42.75" x14ac:dyDescent="0.25">
      <c r="A5" s="13" t="s">
        <v>99</v>
      </c>
      <c r="B5" s="13" t="s">
        <v>100</v>
      </c>
      <c r="C5" s="10" t="s">
        <v>101</v>
      </c>
      <c r="D5" s="10" t="s">
        <v>102</v>
      </c>
      <c r="E5" s="10" t="s">
        <v>103</v>
      </c>
      <c r="F5" s="10" t="s">
        <v>104</v>
      </c>
      <c r="G5" s="10" t="s">
        <v>105</v>
      </c>
      <c r="H5" s="10" t="s">
        <v>106</v>
      </c>
      <c r="I5" s="10" t="s">
        <v>107</v>
      </c>
    </row>
    <row r="6" spans="1:9" ht="14.25" x14ac:dyDescent="0.25">
      <c r="A6" s="15" t="s">
        <v>108</v>
      </c>
      <c r="B6" s="16"/>
      <c r="C6" s="17">
        <f>C7+C9</f>
        <v>9438.69</v>
      </c>
      <c r="D6" s="17">
        <f t="shared" ref="D6:I6" si="0">D7+D9</f>
        <v>10606.49</v>
      </c>
      <c r="E6" s="17">
        <f t="shared" si="0"/>
        <v>13422.5</v>
      </c>
      <c r="F6" s="17">
        <f t="shared" si="0"/>
        <v>12800</v>
      </c>
      <c r="G6" s="17">
        <f t="shared" si="0"/>
        <v>13080</v>
      </c>
      <c r="H6" s="17">
        <f t="shared" si="0"/>
        <v>13480</v>
      </c>
      <c r="I6" s="17">
        <f t="shared" si="0"/>
        <v>13780</v>
      </c>
    </row>
    <row r="7" spans="1:9" ht="42.75" x14ac:dyDescent="0.25">
      <c r="A7" s="18" t="s">
        <v>109</v>
      </c>
      <c r="B7" s="19" t="s">
        <v>110</v>
      </c>
      <c r="C7" s="20">
        <f>C8</f>
        <v>9328.69</v>
      </c>
      <c r="D7" s="20">
        <f t="shared" ref="D7:I7" si="1">D8</f>
        <v>10426.49</v>
      </c>
      <c r="E7" s="20">
        <f t="shared" si="1"/>
        <v>13242.5</v>
      </c>
      <c r="F7" s="20">
        <f t="shared" si="1"/>
        <v>12680</v>
      </c>
      <c r="G7" s="20">
        <f t="shared" si="1"/>
        <v>13080</v>
      </c>
      <c r="H7" s="20">
        <f t="shared" si="1"/>
        <v>13480</v>
      </c>
      <c r="I7" s="20">
        <f t="shared" si="1"/>
        <v>13780</v>
      </c>
    </row>
    <row r="8" spans="1:9" ht="54" x14ac:dyDescent="0.25">
      <c r="A8" s="21" t="s">
        <v>111</v>
      </c>
      <c r="B8" s="22"/>
      <c r="C8" s="23">
        <v>9328.69</v>
      </c>
      <c r="D8" s="23">
        <v>10426.49</v>
      </c>
      <c r="E8" s="23">
        <v>13242.5</v>
      </c>
      <c r="F8" s="23">
        <v>12680</v>
      </c>
      <c r="G8" s="24">
        <v>13080</v>
      </c>
      <c r="H8" s="24">
        <v>13480</v>
      </c>
      <c r="I8" s="24">
        <v>13780</v>
      </c>
    </row>
    <row r="9" spans="1:9" ht="14.25" x14ac:dyDescent="0.25">
      <c r="A9" s="18" t="s">
        <v>112</v>
      </c>
      <c r="B9" s="25"/>
      <c r="C9" s="26">
        <f>C10</f>
        <v>110</v>
      </c>
      <c r="D9" s="26">
        <f t="shared" ref="D9:I9" si="2">D10</f>
        <v>180</v>
      </c>
      <c r="E9" s="26">
        <f t="shared" si="2"/>
        <v>180</v>
      </c>
      <c r="F9" s="26">
        <f t="shared" si="2"/>
        <v>120</v>
      </c>
      <c r="G9" s="26">
        <f t="shared" si="2"/>
        <v>0</v>
      </c>
      <c r="H9" s="26">
        <f t="shared" si="2"/>
        <v>0</v>
      </c>
      <c r="I9" s="26">
        <f t="shared" si="2"/>
        <v>0</v>
      </c>
    </row>
    <row r="10" spans="1:9" ht="40.5" x14ac:dyDescent="0.25">
      <c r="A10" s="27" t="s">
        <v>113</v>
      </c>
      <c r="B10" s="28"/>
      <c r="C10" s="29">
        <v>110</v>
      </c>
      <c r="D10" s="29">
        <v>180</v>
      </c>
      <c r="E10" s="29">
        <v>180</v>
      </c>
      <c r="F10" s="23">
        <v>120</v>
      </c>
      <c r="G10" s="24">
        <v>0</v>
      </c>
      <c r="H10" s="24">
        <v>0</v>
      </c>
      <c r="I10" s="24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2025-09-23T06:56:55Z</dcterms:created>
  <dcterms:modified xsi:type="dcterms:W3CDTF">2025-11-27T07:11:09Z</dcterms:modified>
</cp:coreProperties>
</file>